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2025" sheetId="7" r:id="rId1"/>
  </sheets>
  <definedNames>
    <definedName name="_xlnm.Print_Titles" localSheetId="0">'2025'!$A:$C,'2025'!$1:$1</definedName>
    <definedName name="_xlnm.Print_Area" localSheetId="0">'2025'!$A$1:$AV$73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72" i="7" l="1"/>
  <c r="AV63" i="7"/>
  <c r="AV59" i="7"/>
  <c r="F59" i="7"/>
  <c r="AP59" i="7"/>
  <c r="AV58" i="7"/>
  <c r="L58" i="7"/>
  <c r="AA58" i="7"/>
  <c r="AU71" i="7" l="1"/>
  <c r="L73" i="7"/>
  <c r="E69" i="7"/>
  <c r="I67" i="7"/>
  <c r="I63" i="7"/>
  <c r="H63" i="7"/>
  <c r="AS67" i="7"/>
  <c r="AM67" i="7"/>
  <c r="R67" i="7"/>
  <c r="AV30" i="7"/>
  <c r="AM30" i="7"/>
  <c r="AJ30" i="7"/>
  <c r="AG30" i="7"/>
  <c r="AD30" i="7"/>
  <c r="AU30" i="7"/>
  <c r="AV22" i="7"/>
  <c r="AP22" i="7"/>
  <c r="AP21" i="7"/>
  <c r="AQ21" i="7"/>
  <c r="AA22" i="7"/>
  <c r="Z22" i="7"/>
  <c r="L21" i="7"/>
  <c r="K21" i="7"/>
  <c r="L22" i="7"/>
  <c r="K31" i="7"/>
  <c r="K38" i="7"/>
  <c r="F13" i="7"/>
  <c r="F71" i="7" l="1"/>
  <c r="AS71" i="7"/>
  <c r="AS72" i="7" s="1"/>
  <c r="AJ71" i="7"/>
  <c r="AM71" i="7"/>
  <c r="AM72" i="7"/>
  <c r="AG71" i="7"/>
  <c r="AG72" i="7"/>
  <c r="X71" i="7"/>
  <c r="U71" i="7"/>
  <c r="U72" i="7"/>
  <c r="R71" i="7"/>
  <c r="R72" i="7" s="1"/>
  <c r="O71" i="7"/>
  <c r="O72" i="7"/>
  <c r="AU13" i="7"/>
  <c r="E13" i="7" l="1"/>
  <c r="F12" i="7"/>
  <c r="E12" i="7"/>
  <c r="F11" i="7"/>
  <c r="E11" i="7"/>
  <c r="AT57" i="7"/>
  <c r="AU57" i="7"/>
  <c r="AV57" i="7"/>
  <c r="Z68" i="7"/>
  <c r="AA68" i="7"/>
  <c r="AO68" i="7"/>
  <c r="AG67" i="7"/>
  <c r="AG59" i="7"/>
  <c r="AG21" i="7"/>
  <c r="AG31" i="7" s="1"/>
  <c r="AG38" i="7" s="1"/>
  <c r="AD71" i="7"/>
  <c r="AD67" i="7"/>
  <c r="AD59" i="7"/>
  <c r="AD21" i="7"/>
  <c r="AD31" i="7" s="1"/>
  <c r="AD38" i="7" s="1"/>
  <c r="AD72" i="7" l="1"/>
  <c r="K16" i="7"/>
  <c r="L16" i="7"/>
  <c r="L20" i="7" s="1"/>
  <c r="J16" i="7"/>
  <c r="K61" i="7"/>
  <c r="L61" i="7"/>
  <c r="J61" i="7"/>
  <c r="L68" i="7"/>
  <c r="L69" i="7"/>
  <c r="L62" i="7"/>
  <c r="L63" i="7"/>
  <c r="L49" i="7"/>
  <c r="L50" i="7"/>
  <c r="L51" i="7"/>
  <c r="L52" i="7"/>
  <c r="L53" i="7"/>
  <c r="L54" i="7"/>
  <c r="L55" i="7"/>
  <c r="L56" i="7"/>
  <c r="L57" i="7"/>
  <c r="J56" i="7"/>
  <c r="K56" i="7"/>
  <c r="J57" i="7"/>
  <c r="K57" i="7"/>
  <c r="J58" i="7"/>
  <c r="K58" i="7"/>
  <c r="J49" i="7"/>
  <c r="K49" i="7"/>
  <c r="J50" i="7"/>
  <c r="K50" i="7"/>
  <c r="J51" i="7"/>
  <c r="K51" i="7"/>
  <c r="J52" i="7"/>
  <c r="K52" i="7"/>
  <c r="J53" i="7"/>
  <c r="K53" i="7"/>
  <c r="J54" i="7"/>
  <c r="K54" i="7"/>
  <c r="L48" i="7"/>
  <c r="L40" i="7"/>
  <c r="L37" i="7"/>
  <c r="L29" i="7"/>
  <c r="L30" i="7"/>
  <c r="K11" i="7"/>
  <c r="L11" i="7"/>
  <c r="K12" i="7"/>
  <c r="L12" i="7"/>
  <c r="K13" i="7"/>
  <c r="L13" i="7"/>
  <c r="K14" i="7"/>
  <c r="L14" i="7"/>
  <c r="AU68" i="7"/>
  <c r="J68" i="7"/>
  <c r="F62" i="7"/>
  <c r="F67" i="7"/>
  <c r="F72" i="7" s="1"/>
  <c r="F20" i="7"/>
  <c r="F21" i="7"/>
  <c r="U67" i="7"/>
  <c r="U59" i="7"/>
  <c r="L71" i="7" l="1"/>
  <c r="L59" i="7"/>
  <c r="L67" i="7"/>
  <c r="L72" i="7" s="1"/>
  <c r="L31" i="7"/>
  <c r="U30" i="7"/>
  <c r="U21" i="7"/>
  <c r="R59" i="7"/>
  <c r="R30" i="7"/>
  <c r="R21" i="7"/>
  <c r="R31" i="7" s="1"/>
  <c r="R38" i="7" s="1"/>
  <c r="I72" i="7"/>
  <c r="I21" i="7"/>
  <c r="I31" i="7" s="1"/>
  <c r="I38" i="7" s="1"/>
  <c r="AA11" i="7"/>
  <c r="AA12" i="7"/>
  <c r="AA13" i="7"/>
  <c r="AA14" i="7"/>
  <c r="AA15" i="7"/>
  <c r="AA16" i="7"/>
  <c r="AA17" i="7"/>
  <c r="AA18" i="7"/>
  <c r="AV18" i="7" s="1"/>
  <c r="AA19" i="7"/>
  <c r="AV19" i="7" s="1"/>
  <c r="AA20" i="7"/>
  <c r="AA23" i="7"/>
  <c r="AA24" i="7"/>
  <c r="AA25" i="7"/>
  <c r="AA26" i="7"/>
  <c r="AA27" i="7"/>
  <c r="AA28" i="7"/>
  <c r="AA29" i="7"/>
  <c r="AA32" i="7"/>
  <c r="AA33" i="7"/>
  <c r="AA34" i="7"/>
  <c r="AA35" i="7"/>
  <c r="AV35" i="7" s="1"/>
  <c r="AA36" i="7"/>
  <c r="AA40" i="7"/>
  <c r="AA41" i="7"/>
  <c r="AA42" i="7"/>
  <c r="AA43" i="7"/>
  <c r="AA44" i="7"/>
  <c r="AA45" i="7"/>
  <c r="AA46" i="7"/>
  <c r="AA47" i="7"/>
  <c r="AA48" i="7"/>
  <c r="AA49" i="7"/>
  <c r="AV49" i="7" s="1"/>
  <c r="AA50" i="7"/>
  <c r="AA51" i="7"/>
  <c r="AV51" i="7" s="1"/>
  <c r="AA52" i="7"/>
  <c r="AA53" i="7"/>
  <c r="AV53" i="7" s="1"/>
  <c r="AA54" i="7"/>
  <c r="AA55" i="7"/>
  <c r="AA56" i="7"/>
  <c r="AA60" i="7"/>
  <c r="AA61" i="7"/>
  <c r="AV61" i="7" s="1"/>
  <c r="AA62" i="7"/>
  <c r="AA63" i="7"/>
  <c r="AA64" i="7"/>
  <c r="AA65" i="7"/>
  <c r="AA66" i="7"/>
  <c r="AA69" i="7"/>
  <c r="AA70" i="7"/>
  <c r="AA71" i="7"/>
  <c r="AA73" i="7"/>
  <c r="AV73" i="7" s="1"/>
  <c r="Z11" i="7"/>
  <c r="AP44" i="7"/>
  <c r="AP11" i="7"/>
  <c r="AP12" i="7"/>
  <c r="AP13" i="7"/>
  <c r="AP14" i="7"/>
  <c r="AP15" i="7"/>
  <c r="AP16" i="7"/>
  <c r="AP17" i="7"/>
  <c r="AV17" i="7" s="1"/>
  <c r="AP18" i="7"/>
  <c r="AP19" i="7"/>
  <c r="AP20" i="7"/>
  <c r="AP23" i="7"/>
  <c r="AP24" i="7"/>
  <c r="AV24" i="7" s="1"/>
  <c r="AP25" i="7"/>
  <c r="AP26" i="7"/>
  <c r="AP27" i="7"/>
  <c r="AP28" i="7"/>
  <c r="AP29" i="7"/>
  <c r="AP30" i="7"/>
  <c r="AP32" i="7"/>
  <c r="AP33" i="7"/>
  <c r="AP34" i="7"/>
  <c r="AP35" i="7"/>
  <c r="AP36" i="7"/>
  <c r="AV36" i="7" s="1"/>
  <c r="AP37" i="7"/>
  <c r="AP40" i="7"/>
  <c r="AP41" i="7"/>
  <c r="AP42" i="7"/>
  <c r="AV42" i="7" s="1"/>
  <c r="AP43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8" i="7"/>
  <c r="AP60" i="7"/>
  <c r="AP61" i="7"/>
  <c r="AP62" i="7"/>
  <c r="AP63" i="7"/>
  <c r="AP64" i="7"/>
  <c r="AP65" i="7"/>
  <c r="AP66" i="7"/>
  <c r="AP68" i="7"/>
  <c r="AP69" i="7"/>
  <c r="AP70" i="7"/>
  <c r="AP73" i="7"/>
  <c r="AV15" i="7"/>
  <c r="AV16" i="7"/>
  <c r="AV23" i="7"/>
  <c r="AV25" i="7"/>
  <c r="AV26" i="7"/>
  <c r="AV27" i="7"/>
  <c r="AV28" i="7"/>
  <c r="AV29" i="7"/>
  <c r="AV41" i="7"/>
  <c r="AV50" i="7"/>
  <c r="AV52" i="7"/>
  <c r="AV65" i="7"/>
  <c r="AV68" i="7"/>
  <c r="AS30" i="7"/>
  <c r="AS21" i="7"/>
  <c r="AS31" i="7" s="1"/>
  <c r="AS38" i="7" s="1"/>
  <c r="AL71" i="7"/>
  <c r="AP71" i="7"/>
  <c r="AM31" i="7"/>
  <c r="AM38" i="7" s="1"/>
  <c r="AM21" i="7"/>
  <c r="AJ67" i="7"/>
  <c r="AJ31" i="7"/>
  <c r="AJ38" i="7" s="1"/>
  <c r="AJ21" i="7"/>
  <c r="X59" i="7"/>
  <c r="X67" i="7" s="1"/>
  <c r="X72" i="7" s="1"/>
  <c r="AA72" i="7" s="1"/>
  <c r="X37" i="7"/>
  <c r="AA37" i="7" s="1"/>
  <c r="X30" i="7"/>
  <c r="X21" i="7"/>
  <c r="O59" i="7"/>
  <c r="O67" i="7" s="1"/>
  <c r="O30" i="7"/>
  <c r="O20" i="7"/>
  <c r="O21" i="7" s="1"/>
  <c r="N11" i="7"/>
  <c r="AP67" i="7" l="1"/>
  <c r="AJ72" i="7"/>
  <c r="AP38" i="7"/>
  <c r="L38" i="7"/>
  <c r="AV38" i="7" s="1"/>
  <c r="AA59" i="7"/>
  <c r="X31" i="7"/>
  <c r="X38" i="7" s="1"/>
  <c r="AA30" i="7"/>
  <c r="AA21" i="7"/>
  <c r="U31" i="7"/>
  <c r="U38" i="7" s="1"/>
  <c r="AV66" i="7"/>
  <c r="AV62" i="7"/>
  <c r="AV37" i="7"/>
  <c r="AP31" i="7"/>
  <c r="AV31" i="7" s="1"/>
  <c r="AV70" i="7"/>
  <c r="AV56" i="7"/>
  <c r="AV44" i="7"/>
  <c r="AV71" i="7"/>
  <c r="AV45" i="7"/>
  <c r="AV69" i="7"/>
  <c r="AV55" i="7"/>
  <c r="AV43" i="7"/>
  <c r="O31" i="7"/>
  <c r="O38" i="7" s="1"/>
  <c r="AV40" i="7"/>
  <c r="AV13" i="7"/>
  <c r="AV12" i="7"/>
  <c r="AV48" i="7"/>
  <c r="AV32" i="7"/>
  <c r="AV11" i="7"/>
  <c r="AV54" i="7"/>
  <c r="AV64" i="7"/>
  <c r="AV34" i="7"/>
  <c r="AV60" i="7"/>
  <c r="AV47" i="7"/>
  <c r="AV33" i="7"/>
  <c r="AV21" i="7"/>
  <c r="AV46" i="7"/>
  <c r="AV20" i="7"/>
  <c r="Z55" i="7"/>
  <c r="AP72" i="7" l="1"/>
  <c r="AA38" i="7"/>
  <c r="AA31" i="7"/>
  <c r="K73" i="7"/>
  <c r="AQ71" i="7"/>
  <c r="AQ66" i="7"/>
  <c r="AQ62" i="7"/>
  <c r="AQ59" i="7"/>
  <c r="AQ48" i="7"/>
  <c r="AQ37" i="7"/>
  <c r="AQ29" i="7"/>
  <c r="AQ30" i="7" s="1"/>
  <c r="AQ20" i="7"/>
  <c r="AK71" i="7"/>
  <c r="AK66" i="7"/>
  <c r="AK62" i="7"/>
  <c r="AK59" i="7"/>
  <c r="AK48" i="7"/>
  <c r="AK37" i="7"/>
  <c r="AK29" i="7"/>
  <c r="AK30" i="7" s="1"/>
  <c r="AK20" i="7"/>
  <c r="AK21" i="7" s="1"/>
  <c r="AH71" i="7"/>
  <c r="AH66" i="7"/>
  <c r="AH62" i="7"/>
  <c r="AH59" i="7"/>
  <c r="AH48" i="7"/>
  <c r="AH37" i="7"/>
  <c r="AH30" i="7"/>
  <c r="AH29" i="7"/>
  <c r="AH20" i="7"/>
  <c r="AH21" i="7" s="1"/>
  <c r="AE71" i="7"/>
  <c r="AE66" i="7"/>
  <c r="AE62" i="7"/>
  <c r="AE59" i="7"/>
  <c r="AE48" i="7"/>
  <c r="AE37" i="7"/>
  <c r="AE29" i="7"/>
  <c r="AE30" i="7" s="1"/>
  <c r="AE20" i="7"/>
  <c r="AE21" i="7" s="1"/>
  <c r="AE31" i="7" s="1"/>
  <c r="AE38" i="7" s="1"/>
  <c r="AB71" i="7"/>
  <c r="AB66" i="7"/>
  <c r="AB62" i="7"/>
  <c r="AB59" i="7"/>
  <c r="AB48" i="7"/>
  <c r="AB67" i="7" s="1"/>
  <c r="AB37" i="7"/>
  <c r="AB29" i="7"/>
  <c r="AB30" i="7" s="1"/>
  <c r="AB20" i="7"/>
  <c r="AB21" i="7" s="1"/>
  <c r="V71" i="7"/>
  <c r="V66" i="7"/>
  <c r="V62" i="7"/>
  <c r="V59" i="7"/>
  <c r="V48" i="7"/>
  <c r="V37" i="7"/>
  <c r="V29" i="7"/>
  <c r="V30" i="7" s="1"/>
  <c r="V20" i="7"/>
  <c r="V21" i="7" s="1"/>
  <c r="S71" i="7"/>
  <c r="S66" i="7"/>
  <c r="S62" i="7"/>
  <c r="S59" i="7"/>
  <c r="S48" i="7"/>
  <c r="S37" i="7"/>
  <c r="S29" i="7"/>
  <c r="S30" i="7" s="1"/>
  <c r="S20" i="7"/>
  <c r="S21" i="7" s="1"/>
  <c r="P71" i="7"/>
  <c r="P66" i="7"/>
  <c r="P62" i="7"/>
  <c r="P59" i="7"/>
  <c r="P48" i="7"/>
  <c r="P67" i="7" s="1"/>
  <c r="P37" i="7"/>
  <c r="P29" i="7"/>
  <c r="P30" i="7" s="1"/>
  <c r="P21" i="7"/>
  <c r="P20" i="7"/>
  <c r="M71" i="7"/>
  <c r="M66" i="7"/>
  <c r="M62" i="7"/>
  <c r="M59" i="7"/>
  <c r="M48" i="7"/>
  <c r="M37" i="7"/>
  <c r="M29" i="7"/>
  <c r="M30" i="7" s="1"/>
  <c r="M21" i="7"/>
  <c r="M20" i="7"/>
  <c r="G71" i="7"/>
  <c r="G66" i="7"/>
  <c r="G62" i="7"/>
  <c r="G59" i="7"/>
  <c r="G48" i="7"/>
  <c r="G67" i="7" s="1"/>
  <c r="G72" i="7" s="1"/>
  <c r="G37" i="7"/>
  <c r="G29" i="7"/>
  <c r="G30" i="7" s="1"/>
  <c r="G20" i="7"/>
  <c r="G21" i="7" s="1"/>
  <c r="G31" i="7" s="1"/>
  <c r="D71" i="7"/>
  <c r="D66" i="7"/>
  <c r="D62" i="7"/>
  <c r="D59" i="7"/>
  <c r="D48" i="7"/>
  <c r="D37" i="7"/>
  <c r="D29" i="7"/>
  <c r="D30" i="7" s="1"/>
  <c r="D20" i="7"/>
  <c r="D21" i="7" s="1"/>
  <c r="AH67" i="7" l="1"/>
  <c r="AH72" i="7" s="1"/>
  <c r="AE67" i="7"/>
  <c r="AE72" i="7" s="1"/>
  <c r="AQ67" i="7"/>
  <c r="AQ72" i="7" s="1"/>
  <c r="P72" i="7"/>
  <c r="AB72" i="7"/>
  <c r="G38" i="7"/>
  <c r="M67" i="7"/>
  <c r="M72" i="7" s="1"/>
  <c r="V31" i="7"/>
  <c r="V38" i="7" s="1"/>
  <c r="AB31" i="7"/>
  <c r="AB38" i="7" s="1"/>
  <c r="M31" i="7"/>
  <c r="M38" i="7" s="1"/>
  <c r="D31" i="7"/>
  <c r="AK31" i="7"/>
  <c r="AK38" i="7" s="1"/>
  <c r="V67" i="7"/>
  <c r="V72" i="7" s="1"/>
  <c r="AH31" i="7"/>
  <c r="AH38" i="7" s="1"/>
  <c r="D67" i="7"/>
  <c r="P31" i="7"/>
  <c r="P38" i="7" s="1"/>
  <c r="AK67" i="7"/>
  <c r="AK72" i="7" s="1"/>
  <c r="S31" i="7"/>
  <c r="S38" i="7" s="1"/>
  <c r="S67" i="7"/>
  <c r="S72" i="7" s="1"/>
  <c r="AQ31" i="7"/>
  <c r="AQ38" i="7" s="1"/>
  <c r="Z73" i="7"/>
  <c r="D38" i="7" l="1"/>
  <c r="D72" i="7"/>
  <c r="J13" i="7" l="1"/>
  <c r="J73" i="7"/>
  <c r="K69" i="7"/>
  <c r="K71" i="7" s="1"/>
  <c r="K63" i="7"/>
  <c r="K55" i="7"/>
  <c r="K59" i="7" s="1"/>
  <c r="K67" i="7" s="1"/>
  <c r="J55" i="7"/>
  <c r="J59" i="7" s="1"/>
  <c r="J14" i="7"/>
  <c r="K22" i="7"/>
  <c r="J22" i="7"/>
  <c r="K40" i="7"/>
  <c r="J40" i="7"/>
  <c r="J69" i="7"/>
  <c r="J63" i="7"/>
  <c r="J12" i="7"/>
  <c r="J11" i="7"/>
  <c r="K66" i="7"/>
  <c r="J66" i="7"/>
  <c r="K62" i="7"/>
  <c r="J62" i="7"/>
  <c r="K48" i="7"/>
  <c r="J48" i="7"/>
  <c r="K37" i="7"/>
  <c r="J37" i="7"/>
  <c r="K29" i="7"/>
  <c r="J29" i="7"/>
  <c r="K20" i="7"/>
  <c r="J20" i="7"/>
  <c r="H71" i="7"/>
  <c r="H66" i="7"/>
  <c r="H62" i="7"/>
  <c r="H59" i="7"/>
  <c r="H48" i="7"/>
  <c r="H37" i="7"/>
  <c r="I29" i="7"/>
  <c r="H29" i="7"/>
  <c r="H30" i="7" s="1"/>
  <c r="H20" i="7"/>
  <c r="H21" i="7" s="1"/>
  <c r="J71" i="7" l="1"/>
  <c r="K30" i="7"/>
  <c r="J30" i="7"/>
  <c r="J67" i="7"/>
  <c r="J72" i="7" s="1"/>
  <c r="J21" i="7"/>
  <c r="H67" i="7"/>
  <c r="H31" i="7"/>
  <c r="J31" i="7" l="1"/>
  <c r="H72" i="7"/>
  <c r="K72" i="7"/>
  <c r="H38" i="7"/>
  <c r="J38" i="7" l="1"/>
  <c r="AR71" i="7" l="1"/>
  <c r="AR66" i="7"/>
  <c r="AR62" i="7"/>
  <c r="AR59" i="7"/>
  <c r="AR48" i="7"/>
  <c r="AR37" i="7"/>
  <c r="AR29" i="7"/>
  <c r="AR30" i="7" s="1"/>
  <c r="AR20" i="7"/>
  <c r="AR21" i="7" s="1"/>
  <c r="AR67" i="7" l="1"/>
  <c r="AR72" i="7" s="1"/>
  <c r="AR31" i="7"/>
  <c r="AR38" i="7" l="1"/>
  <c r="AN12" i="7" l="1"/>
  <c r="AO12" i="7"/>
  <c r="AN13" i="7"/>
  <c r="AO13" i="7"/>
  <c r="AN14" i="7"/>
  <c r="AO14" i="7"/>
  <c r="AN15" i="7"/>
  <c r="AO15" i="7"/>
  <c r="AN16" i="7"/>
  <c r="AO16" i="7"/>
  <c r="AN17" i="7"/>
  <c r="AO17" i="7"/>
  <c r="AN18" i="7"/>
  <c r="AO18" i="7"/>
  <c r="AN19" i="7"/>
  <c r="AO19" i="7"/>
  <c r="AN22" i="7"/>
  <c r="AO22" i="7"/>
  <c r="AN23" i="7"/>
  <c r="AO23" i="7"/>
  <c r="AN24" i="7"/>
  <c r="AO24" i="7"/>
  <c r="AN25" i="7"/>
  <c r="AO25" i="7"/>
  <c r="AN26" i="7"/>
  <c r="AO26" i="7"/>
  <c r="AN27" i="7"/>
  <c r="AO27" i="7"/>
  <c r="AN28" i="7"/>
  <c r="AO28" i="7"/>
  <c r="AN32" i="7"/>
  <c r="AO32" i="7"/>
  <c r="AN33" i="7"/>
  <c r="AO33" i="7"/>
  <c r="AN34" i="7"/>
  <c r="AO34" i="7"/>
  <c r="AN35" i="7"/>
  <c r="AO35" i="7"/>
  <c r="AN36" i="7"/>
  <c r="AO36" i="7"/>
  <c r="AN40" i="7"/>
  <c r="AO40" i="7"/>
  <c r="AN41" i="7"/>
  <c r="AO41" i="7"/>
  <c r="AN42" i="7"/>
  <c r="AO42" i="7"/>
  <c r="AN43" i="7"/>
  <c r="AO43" i="7"/>
  <c r="AN44" i="7"/>
  <c r="AO44" i="7"/>
  <c r="AN45" i="7"/>
  <c r="AO45" i="7"/>
  <c r="AN46" i="7"/>
  <c r="AO46" i="7"/>
  <c r="AN47" i="7"/>
  <c r="AO47" i="7"/>
  <c r="AN49" i="7"/>
  <c r="AO49" i="7"/>
  <c r="AN50" i="7"/>
  <c r="AO50" i="7"/>
  <c r="AN51" i="7"/>
  <c r="AO51" i="7"/>
  <c r="AN52" i="7"/>
  <c r="AO52" i="7"/>
  <c r="AN53" i="7"/>
  <c r="AO53" i="7"/>
  <c r="AN54" i="7"/>
  <c r="AO54" i="7"/>
  <c r="AN55" i="7"/>
  <c r="AO55" i="7"/>
  <c r="AN56" i="7"/>
  <c r="AO56" i="7"/>
  <c r="AN58" i="7"/>
  <c r="AO58" i="7"/>
  <c r="AN60" i="7"/>
  <c r="AO60" i="7"/>
  <c r="AN61" i="7"/>
  <c r="AO61" i="7"/>
  <c r="AN63" i="7"/>
  <c r="AO63" i="7"/>
  <c r="AN64" i="7"/>
  <c r="AO64" i="7"/>
  <c r="AN65" i="7"/>
  <c r="AO65" i="7"/>
  <c r="AN68" i="7"/>
  <c r="AN69" i="7"/>
  <c r="AO69" i="7"/>
  <c r="AN70" i="7"/>
  <c r="AO70" i="7"/>
  <c r="AN73" i="7"/>
  <c r="AO73" i="7"/>
  <c r="AU73" i="7" s="1"/>
  <c r="AO11" i="7"/>
  <c r="AN11" i="7"/>
  <c r="Y73" i="7"/>
  <c r="Y14" i="7"/>
  <c r="T71" i="7"/>
  <c r="T66" i="7"/>
  <c r="T62" i="7"/>
  <c r="T59" i="7"/>
  <c r="T48" i="7"/>
  <c r="T37" i="7"/>
  <c r="T29" i="7"/>
  <c r="T20" i="7"/>
  <c r="AT14" i="7" l="1"/>
  <c r="AT73" i="7"/>
  <c r="Y15" i="7" l="1"/>
  <c r="AT15" i="7" s="1"/>
  <c r="Z15" i="7"/>
  <c r="AU15" i="7" s="1"/>
  <c r="Y16" i="7"/>
  <c r="AT16" i="7" s="1"/>
  <c r="Z16" i="7"/>
  <c r="AU16" i="7" s="1"/>
  <c r="Y17" i="7"/>
  <c r="AT17" i="7" s="1"/>
  <c r="Z17" i="7"/>
  <c r="AU17" i="7" s="1"/>
  <c r="Y18" i="7"/>
  <c r="AT18" i="7" s="1"/>
  <c r="Z18" i="7"/>
  <c r="AU18" i="7" s="1"/>
  <c r="Y19" i="7"/>
  <c r="AT19" i="7" s="1"/>
  <c r="Z19" i="7"/>
  <c r="AU19" i="7" s="1"/>
  <c r="Y22" i="7"/>
  <c r="AT22" i="7" s="1"/>
  <c r="Y24" i="7"/>
  <c r="AT24" i="7" s="1"/>
  <c r="Z24" i="7"/>
  <c r="AU24" i="7" s="1"/>
  <c r="Y25" i="7"/>
  <c r="AT25" i="7" s="1"/>
  <c r="Z25" i="7"/>
  <c r="AU25" i="7" s="1"/>
  <c r="Y26" i="7"/>
  <c r="AT26" i="7" s="1"/>
  <c r="Z26" i="7"/>
  <c r="AU26" i="7" s="1"/>
  <c r="Y27" i="7"/>
  <c r="AT27" i="7" s="1"/>
  <c r="Z27" i="7"/>
  <c r="AU27" i="7" s="1"/>
  <c r="Y28" i="7"/>
  <c r="AT28" i="7" s="1"/>
  <c r="Z28" i="7"/>
  <c r="AU28" i="7" s="1"/>
  <c r="Y32" i="7"/>
  <c r="AT32" i="7" s="1"/>
  <c r="Z32" i="7"/>
  <c r="AU32" i="7" s="1"/>
  <c r="Y33" i="7"/>
  <c r="AT33" i="7" s="1"/>
  <c r="Z33" i="7"/>
  <c r="AU33" i="7" s="1"/>
  <c r="Y34" i="7"/>
  <c r="AT34" i="7" s="1"/>
  <c r="Z34" i="7"/>
  <c r="AU34" i="7" s="1"/>
  <c r="Y35" i="7"/>
  <c r="AT35" i="7" s="1"/>
  <c r="Z35" i="7"/>
  <c r="AU35" i="7" s="1"/>
  <c r="Y36" i="7"/>
  <c r="AT36" i="7" s="1"/>
  <c r="Z36" i="7"/>
  <c r="AU36" i="7" s="1"/>
  <c r="Y40" i="7"/>
  <c r="AT40" i="7" s="1"/>
  <c r="Z40" i="7"/>
  <c r="AU40" i="7" s="1"/>
  <c r="Y41" i="7"/>
  <c r="AT41" i="7" s="1"/>
  <c r="Z41" i="7"/>
  <c r="AU41" i="7" s="1"/>
  <c r="Y42" i="7"/>
  <c r="AT42" i="7" s="1"/>
  <c r="Z42" i="7"/>
  <c r="AU42" i="7" s="1"/>
  <c r="Y43" i="7"/>
  <c r="AT43" i="7" s="1"/>
  <c r="Z43" i="7"/>
  <c r="AU43" i="7" s="1"/>
  <c r="Y44" i="7"/>
  <c r="AT44" i="7" s="1"/>
  <c r="Z44" i="7"/>
  <c r="AU44" i="7" s="1"/>
  <c r="Y45" i="7"/>
  <c r="AT45" i="7" s="1"/>
  <c r="Z45" i="7"/>
  <c r="AU45" i="7" s="1"/>
  <c r="Y46" i="7"/>
  <c r="AT46" i="7" s="1"/>
  <c r="Z46" i="7"/>
  <c r="AU46" i="7" s="1"/>
  <c r="Y47" i="7"/>
  <c r="AT47" i="7" s="1"/>
  <c r="Z47" i="7"/>
  <c r="AU47" i="7" s="1"/>
  <c r="Y49" i="7"/>
  <c r="AT49" i="7" s="1"/>
  <c r="Z49" i="7"/>
  <c r="AU49" i="7" s="1"/>
  <c r="Y50" i="7"/>
  <c r="AT50" i="7" s="1"/>
  <c r="Z50" i="7"/>
  <c r="AU50" i="7" s="1"/>
  <c r="Y51" i="7"/>
  <c r="AT51" i="7" s="1"/>
  <c r="Z51" i="7"/>
  <c r="AU51" i="7" s="1"/>
  <c r="Y52" i="7"/>
  <c r="AT52" i="7" s="1"/>
  <c r="Z52" i="7"/>
  <c r="AU52" i="7" s="1"/>
  <c r="Y53" i="7"/>
  <c r="AT53" i="7" s="1"/>
  <c r="Z53" i="7"/>
  <c r="AU53" i="7" s="1"/>
  <c r="Y54" i="7"/>
  <c r="AT54" i="7" s="1"/>
  <c r="Z54" i="7"/>
  <c r="AU54" i="7" s="1"/>
  <c r="Y55" i="7"/>
  <c r="AT55" i="7" s="1"/>
  <c r="AU55" i="7"/>
  <c r="Y56" i="7"/>
  <c r="AT56" i="7" s="1"/>
  <c r="Z56" i="7"/>
  <c r="AU56" i="7" s="1"/>
  <c r="Y58" i="7"/>
  <c r="AT58" i="7" s="1"/>
  <c r="Z58" i="7"/>
  <c r="AU58" i="7" s="1"/>
  <c r="Y60" i="7"/>
  <c r="AT60" i="7" s="1"/>
  <c r="Z60" i="7"/>
  <c r="AU60" i="7" s="1"/>
  <c r="Y61" i="7"/>
  <c r="AT61" i="7" s="1"/>
  <c r="Z61" i="7"/>
  <c r="AU61" i="7" s="1"/>
  <c r="Y64" i="7"/>
  <c r="AT64" i="7" s="1"/>
  <c r="Z64" i="7"/>
  <c r="AU64" i="7" s="1"/>
  <c r="Y65" i="7"/>
  <c r="AT65" i="7" s="1"/>
  <c r="Z65" i="7"/>
  <c r="AU65" i="7" s="1"/>
  <c r="Y68" i="7"/>
  <c r="AT68" i="7" s="1"/>
  <c r="Y69" i="7"/>
  <c r="AT69" i="7" s="1"/>
  <c r="Z69" i="7"/>
  <c r="AU69" i="7" s="1"/>
  <c r="Y70" i="7"/>
  <c r="AT70" i="7" s="1"/>
  <c r="Z70" i="7"/>
  <c r="AU70" i="7" s="1"/>
  <c r="Z13" i="7"/>
  <c r="Y13" i="7"/>
  <c r="AT13" i="7" s="1"/>
  <c r="Z12" i="7"/>
  <c r="AU12" i="7" s="1"/>
  <c r="Y12" i="7"/>
  <c r="AT12" i="7" s="1"/>
  <c r="AU11" i="7"/>
  <c r="Y11" i="7"/>
  <c r="AT11" i="7" s="1"/>
  <c r="AL66" i="7"/>
  <c r="AL62" i="7"/>
  <c r="AL59" i="7"/>
  <c r="AL48" i="7"/>
  <c r="AL37" i="7"/>
  <c r="AL29" i="7"/>
  <c r="AL20" i="7"/>
  <c r="AL21" i="7" l="1"/>
  <c r="AL67" i="7"/>
  <c r="AL30" i="7"/>
  <c r="AL72" i="7" l="1"/>
  <c r="AL31" i="7"/>
  <c r="AL38" i="7" l="1"/>
  <c r="F29" i="7"/>
  <c r="F30" i="7" s="1"/>
  <c r="F31" i="7" s="1"/>
  <c r="F38" i="7" s="1"/>
  <c r="Q71" i="7" l="1"/>
  <c r="Y66" i="7" l="1"/>
  <c r="AN48" i="7"/>
  <c r="Y62" i="7"/>
  <c r="AN30" i="7"/>
  <c r="AN29" i="7"/>
  <c r="AN20" i="7"/>
  <c r="AN37" i="7"/>
  <c r="Y20" i="7"/>
  <c r="AN62" i="7"/>
  <c r="AN66" i="7"/>
  <c r="AN59" i="7"/>
  <c r="Y29" i="7"/>
  <c r="Y37" i="7"/>
  <c r="AN71" i="7"/>
  <c r="Y71" i="7"/>
  <c r="Y59" i="7"/>
  <c r="AT37" i="7" l="1"/>
  <c r="AT29" i="7"/>
  <c r="AT71" i="7"/>
  <c r="AT59" i="7"/>
  <c r="AT62" i="7"/>
  <c r="AT20" i="7"/>
  <c r="AT66" i="7"/>
  <c r="AN21" i="7"/>
  <c r="AN72" i="7"/>
  <c r="AN67" i="7"/>
  <c r="AN38" i="7"/>
  <c r="AN31" i="7"/>
  <c r="Y48" i="7"/>
  <c r="AT48" i="7" s="1"/>
  <c r="E71" i="7" l="1"/>
  <c r="E66" i="7"/>
  <c r="E62" i="7"/>
  <c r="E59" i="7"/>
  <c r="E67" i="7" s="1"/>
  <c r="E48" i="7"/>
  <c r="E37" i="7"/>
  <c r="E29" i="7"/>
  <c r="E20" i="7"/>
  <c r="W71" i="7"/>
  <c r="W66" i="7"/>
  <c r="W62" i="7"/>
  <c r="W59" i="7"/>
  <c r="W48" i="7"/>
  <c r="W37" i="7"/>
  <c r="W29" i="7"/>
  <c r="W20" i="7"/>
  <c r="E21" i="7" l="1"/>
  <c r="E30" i="7"/>
  <c r="W21" i="7"/>
  <c r="W30" i="7"/>
  <c r="W67" i="7"/>
  <c r="E31" i="7" l="1"/>
  <c r="W31" i="7"/>
  <c r="W72" i="7"/>
  <c r="E72" i="7"/>
  <c r="E38" i="7" l="1"/>
  <c r="W38" i="7"/>
  <c r="N62" i="7" l="1"/>
  <c r="Q62" i="7"/>
  <c r="AI62" i="7"/>
  <c r="AF62" i="7"/>
  <c r="AC62" i="7"/>
  <c r="AO62" i="7" l="1"/>
  <c r="Z62" i="7"/>
  <c r="AU62" i="7" s="1"/>
  <c r="AC29" i="7"/>
  <c r="AC37" i="7"/>
  <c r="AC59" i="7"/>
  <c r="AC66" i="7"/>
  <c r="AC71" i="7"/>
  <c r="AI29" i="7"/>
  <c r="AI30" i="7" s="1"/>
  <c r="AI37" i="7"/>
  <c r="AI48" i="7"/>
  <c r="AI67" i="7" s="1"/>
  <c r="AI59" i="7"/>
  <c r="AI66" i="7"/>
  <c r="AI71" i="7"/>
  <c r="AC30" i="7" l="1"/>
  <c r="AI72" i="7"/>
  <c r="AC48" i="7"/>
  <c r="AC67" i="7" l="1"/>
  <c r="AC72" i="7" l="1"/>
  <c r="AF71" i="7" l="1"/>
  <c r="AO71" i="7" s="1"/>
  <c r="AF66" i="7"/>
  <c r="AO66" i="7" s="1"/>
  <c r="AF59" i="7"/>
  <c r="AO59" i="7" s="1"/>
  <c r="AF37" i="7"/>
  <c r="AO37" i="7" s="1"/>
  <c r="AF29" i="7"/>
  <c r="AO29" i="7" s="1"/>
  <c r="AF20" i="7"/>
  <c r="N71" i="7"/>
  <c r="Z71" i="7" s="1"/>
  <c r="Q66" i="7"/>
  <c r="N66" i="7"/>
  <c r="Q59" i="7"/>
  <c r="N59" i="7"/>
  <c r="Q37" i="7"/>
  <c r="N37" i="7"/>
  <c r="Q29" i="7"/>
  <c r="N29" i="7"/>
  <c r="Q20" i="7"/>
  <c r="N20" i="7"/>
  <c r="Z29" i="7" l="1"/>
  <c r="AU29" i="7" s="1"/>
  <c r="Z59" i="7"/>
  <c r="AU59" i="7" s="1"/>
  <c r="Z37" i="7"/>
  <c r="AU37" i="7" s="1"/>
  <c r="Z20" i="7"/>
  <c r="Z66" i="7"/>
  <c r="AU66" i="7" s="1"/>
  <c r="N30" i="7"/>
  <c r="N48" i="7"/>
  <c r="N67" i="7" s="1"/>
  <c r="N21" i="7"/>
  <c r="AI20" i="7"/>
  <c r="AI21" i="7" s="1"/>
  <c r="AF21" i="7"/>
  <c r="AF30" i="7"/>
  <c r="AO30" i="7" s="1"/>
  <c r="AF48" i="7"/>
  <c r="AO48" i="7" s="1"/>
  <c r="Q48" i="7"/>
  <c r="Q21" i="7"/>
  <c r="Q30" i="7"/>
  <c r="Z48" i="7" l="1"/>
  <c r="AU48" i="7" s="1"/>
  <c r="N31" i="7"/>
  <c r="AI31" i="7"/>
  <c r="AC20" i="7"/>
  <c r="AO20" i="7" s="1"/>
  <c r="AU20" i="7" s="1"/>
  <c r="AF67" i="7"/>
  <c r="AO67" i="7" s="1"/>
  <c r="AF31" i="7"/>
  <c r="Q31" i="7"/>
  <c r="Q67" i="7"/>
  <c r="N72" i="7"/>
  <c r="N38" i="7" l="1"/>
  <c r="AI38" i="7"/>
  <c r="AC21" i="7"/>
  <c r="AO21" i="7" s="1"/>
  <c r="AF38" i="7"/>
  <c r="AF72" i="7"/>
  <c r="AA67" i="7"/>
  <c r="AV67" i="7" s="1"/>
  <c r="Q72" i="7"/>
  <c r="Q38" i="7"/>
  <c r="AO72" i="7" l="1"/>
  <c r="AC31" i="7"/>
  <c r="AO31" i="7" s="1"/>
  <c r="AU31" i="7" s="1"/>
  <c r="AC38" i="7" l="1"/>
  <c r="AO38" i="7" l="1"/>
  <c r="Y21" i="7"/>
  <c r="AT21" i="7" s="1"/>
  <c r="T21" i="7"/>
  <c r="Z14" i="7"/>
  <c r="AU14" i="7" s="1"/>
  <c r="AU38" i="7" l="1"/>
  <c r="Z21" i="7"/>
  <c r="AU21" i="7" s="1"/>
  <c r="Z23" i="7"/>
  <c r="AU23" i="7" s="1"/>
  <c r="T30" i="7"/>
  <c r="T31" i="7" s="1"/>
  <c r="Z31" i="7" s="1"/>
  <c r="AU22" i="7" l="1"/>
  <c r="T38" i="7"/>
  <c r="Z30" i="7"/>
  <c r="Z38" i="7" l="1"/>
  <c r="Y23" i="7" l="1"/>
  <c r="AT23" i="7" s="1"/>
  <c r="Y30" i="7" l="1"/>
  <c r="AT30" i="7" s="1"/>
  <c r="Y31" i="7"/>
  <c r="AT31" i="7" s="1"/>
  <c r="Y38" i="7" l="1"/>
  <c r="AT38" i="7" s="1"/>
  <c r="Z63" i="7" l="1"/>
  <c r="AU63" i="7" s="1"/>
  <c r="T67" i="7"/>
  <c r="T72" i="7" s="1"/>
  <c r="Z72" i="7" l="1"/>
  <c r="AU72" i="7" s="1"/>
  <c r="Z67" i="7"/>
  <c r="AU67" i="7" s="1"/>
  <c r="Y63" i="7" l="1"/>
  <c r="AT63" i="7" s="1"/>
  <c r="Y67" i="7"/>
  <c r="AT67" i="7" s="1"/>
  <c r="Y72" i="7" l="1"/>
  <c r="AT72" i="7" s="1"/>
</calcChain>
</file>

<file path=xl/sharedStrings.xml><?xml version="1.0" encoding="utf-8"?>
<sst xmlns="http://schemas.openxmlformats.org/spreadsheetml/2006/main" count="199" uniqueCount="156">
  <si>
    <t>Sorszám</t>
  </si>
  <si>
    <t xml:space="preserve">C Í M R E N D </t>
  </si>
  <si>
    <t>K I A D Á S O K</t>
  </si>
  <si>
    <t>Munkaadókat terhelő járulékok és szociális hozzájárulási adó</t>
  </si>
  <si>
    <t>Dologi kiadások</t>
  </si>
  <si>
    <t>Felhalmozási célú visszatérítendő támogatások, kölcsönök nyújtása államháztartáson kívülre</t>
  </si>
  <si>
    <t>Befektetési célú belföldi értékpapírok beváltása</t>
  </si>
  <si>
    <t>ezer Ft</t>
  </si>
  <si>
    <t>Ellátottak pénzbeli juttatásai</t>
  </si>
  <si>
    <t>Nemzetközi kötelezettségek</t>
  </si>
  <si>
    <t>Elvonások és befizetések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</si>
  <si>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</si>
  <si>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</si>
  <si>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</si>
  <si>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</si>
  <si>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</si>
  <si>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</si>
  <si>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</si>
  <si>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</si>
  <si>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</si>
  <si>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</si>
  <si>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</si>
  <si>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</si>
  <si>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Gépjárműadók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</si>
  <si>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</si>
  <si>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</si>
  <si>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</si>
  <si>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</si>
  <si>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</si>
  <si>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</si>
  <si>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</si>
  <si>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</si>
  <si>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</si>
  <si>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</si>
  <si>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</si>
  <si>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</si>
  <si>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</si>
  <si>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</si>
  <si>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</si>
  <si>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</si>
  <si>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</si>
  <si>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</si>
  <si>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</si>
  <si>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</si>
  <si>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K502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</si>
  <si>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</si>
  <si>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</si>
  <si>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</si>
  <si>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</si>
  <si>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</si>
  <si>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</si>
  <si>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</si>
  <si>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</si>
  <si>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</si>
  <si>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</si>
  <si>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</si>
  <si>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</si>
  <si>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</si>
  <si>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</si>
  <si>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</si>
  <si>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</si>
  <si>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</si>
  <si>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</si>
  <si>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B25</t>
  </si>
  <si>
    <t>B34</t>
  </si>
  <si>
    <t>B351</t>
  </si>
  <si>
    <t>B354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</si>
  <si>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</si>
  <si>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</si>
  <si>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</si>
  <si>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</si>
  <si>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</si>
  <si>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</si>
  <si>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</si>
  <si>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</si>
  <si>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</si>
  <si>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</si>
  <si>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</si>
  <si>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</si>
  <si>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</si>
  <si>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</si>
  <si>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</si>
  <si>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B63 (=B6)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</si>
  <si>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</si>
  <si>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</si>
  <si>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</si>
  <si>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</si>
  <si>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</si>
  <si>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</si>
  <si>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</si>
  <si>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</si>
  <si>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kiadások összesen (1+…+4+10)</t>
  </si>
  <si>
    <t>Egyéb működési célú kiadások (5+…+9)</t>
  </si>
  <si>
    <t>Működési célú támogatások államháztartáson belülről</t>
  </si>
  <si>
    <t>Foglalkoztatottak létszáma (fő)</t>
  </si>
  <si>
    <t>Bischitz Johanna Integrált 
Humán Szolgáltató Központ 
MINDÖSSZESEN</t>
  </si>
  <si>
    <t>K513</t>
  </si>
  <si>
    <t>K89</t>
  </si>
  <si>
    <t>K9122</t>
  </si>
  <si>
    <t>B411</t>
  </si>
  <si>
    <t>B53</t>
  </si>
  <si>
    <t>Egyéb tárgyi eszközök értékesítése</t>
  </si>
  <si>
    <t>B74</t>
  </si>
  <si>
    <t>B75</t>
  </si>
  <si>
    <t>Lekötött bankbetétek megszüntetése</t>
  </si>
  <si>
    <t>K88</t>
  </si>
  <si>
    <t>Felhalmozási célú támogatások az Európai Uniónak</t>
  </si>
  <si>
    <t>Egyéb felhalmozási célú kiadások (14+…18)</t>
  </si>
  <si>
    <t>Felhalmozási kiadások összesen (12+13+19)</t>
  </si>
  <si>
    <t>Költségvetési kiadások mindösszesen (11+20)</t>
  </si>
  <si>
    <t>Finanszírozási kiadások (22+…+26)</t>
  </si>
  <si>
    <t>Kiadások mindösszesen (21+27)</t>
  </si>
  <si>
    <t>Termékek és szolgáltatások adói (32+…+34)</t>
  </si>
  <si>
    <t>Közhatalmi bevételek (31+35+36)</t>
  </si>
  <si>
    <t>Működési bevételek (38+…+46)</t>
  </si>
  <si>
    <t>Felhalmozási bevételek (48+49)</t>
  </si>
  <si>
    <t>Felhalmozási célú átvett pénzeszközök (52+53)</t>
  </si>
  <si>
    <t>Költségvetési bevételek összesen (29+30+37+47+50+51+54)</t>
  </si>
  <si>
    <t>Belföldi finanszírozás bevételei (56+57+58)</t>
  </si>
  <si>
    <t>Bevételek összesen (55+59)</t>
  </si>
  <si>
    <t>Hosszú lejáratú hitelek, kölcsönök törlesztése pénzügyi vállalkozásnak</t>
  </si>
  <si>
    <t>Központi, irányító szervi támogatás folyósítása</t>
  </si>
  <si>
    <t>Pénzeszközök lekötött bankbetétként elhelyezése</t>
  </si>
  <si>
    <t>Készletértékesítés ellenértéke</t>
  </si>
  <si>
    <t>Kamatbevételek és más nyereségjellegű bevételek</t>
  </si>
  <si>
    <t>Üzemeltetés</t>
  </si>
  <si>
    <t>1110</t>
  </si>
  <si>
    <t>1120</t>
  </si>
  <si>
    <t>1130</t>
  </si>
  <si>
    <t>1150</t>
  </si>
  <si>
    <t>1180</t>
  </si>
  <si>
    <t>1190</t>
  </si>
  <si>
    <t>1101</t>
  </si>
  <si>
    <t>Személyi juttatások</t>
  </si>
  <si>
    <t>Idősek nappali ellátása</t>
  </si>
  <si>
    <t xml:space="preserve">Gyermekek napközbeni ellátása </t>
  </si>
  <si>
    <t xml:space="preserve">Háziorvosi szolgálatok </t>
  </si>
  <si>
    <t xml:space="preserve">Fogászat-Szájsebészet </t>
  </si>
  <si>
    <t xml:space="preserve">Egyéb egészségügyi ellátások </t>
  </si>
  <si>
    <t>Egyéb szociális ellátások</t>
  </si>
  <si>
    <t>Szociális ágazat ÖSSZESEN 
(1120+1130+1140+1150)</t>
  </si>
  <si>
    <t>Egészségügyi ágazat ÖSSZESEN 
(1160+1170+1180+1200)</t>
  </si>
  <si>
    <t xml:space="preserve">
CRIS (Cooperate, Reach Out, Integrate Services) Európai Uniós pályázat</t>
  </si>
  <si>
    <t>1110-1</t>
  </si>
  <si>
    <t>1110-2</t>
  </si>
  <si>
    <t xml:space="preserve">Ifjúság- egészségügyi szolgálat </t>
  </si>
  <si>
    <t>1200</t>
  </si>
  <si>
    <t xml:space="preserve">Idősek tartós ellátása </t>
  </si>
  <si>
    <t xml:space="preserve">Eredeti előirányzat </t>
  </si>
  <si>
    <t>Módosított előirányzat</t>
  </si>
  <si>
    <t>Teljesítés</t>
  </si>
  <si>
    <t>Központi irányítás ÖSSZESEN</t>
  </si>
  <si>
    <t xml:space="preserve">Központi irányítás </t>
  </si>
  <si>
    <t>Biztosító által fizetett kártérítés</t>
  </si>
  <si>
    <t>B410</t>
  </si>
  <si>
    <t>Budapest Főváros VII. Kerület Erzsébetváros Önkormányzata szociális és egészségügyi intézménye 2025. évi költségvetési és finanszírozási előirányzatai és teljesítési adatai feladatcsoportonkénti bontásban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</si>
</sst>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54">
    <xf numFmtId="0" fontId="0" fillId="0" borderId="0" xfId="0"/>
    <xf numFmtId="10" fontId="1" fillId="0" borderId="48" xfId="4" applyNumberFormat="1" applyFont="1" applyFill="1" applyBorder="1" applyAlignment="1">
      <alignment vertical="center"/>
    </xf>
    <xf numFmtId="10" fontId="2" fillId="0" borderId="42" xfId="4" applyNumberFormat="1" applyFont="1" applyFill="1" applyBorder="1" applyAlignment="1">
      <alignment vertical="center"/>
    </xf>
    <xf numFmtId="10" fontId="2" fillId="0" borderId="26" xfId="4" applyNumberFormat="1" applyFont="1" applyFill="1" applyBorder="1" applyAlignment="1">
      <alignment vertical="center"/>
    </xf>
    <xf numFmtId="10" fontId="2" fillId="0" borderId="44" xfId="4" applyNumberFormat="1" applyFont="1" applyFill="1" applyBorder="1" applyAlignment="1">
      <alignment vertical="center"/>
    </xf>
    <xf numFmtId="10" fontId="1" fillId="0" borderId="4" xfId="4" applyNumberFormat="1" applyFont="1" applyFill="1" applyBorder="1" applyAlignment="1">
      <alignment vertical="center"/>
    </xf>
    <xf numFmtId="10" fontId="1" fillId="0" borderId="8" xfId="4" applyNumberFormat="1" applyFont="1" applyFill="1" applyBorder="1" applyAlignment="1">
      <alignment vertical="center"/>
    </xf>
    <xf numFmtId="10" fontId="6" fillId="0" borderId="10" xfId="4" applyNumberFormat="1" applyFont="1" applyFill="1" applyBorder="1" applyAlignment="1">
      <alignment vertical="center"/>
    </xf>
    <xf numFmtId="164" fontId="2" fillId="0" borderId="0" xfId="6" applyNumberFormat="1" applyFont="1" applyFill="1" applyAlignment="1">
      <alignment vertical="center"/>
    </xf>
    <xf numFmtId="2" fontId="2" fillId="0" borderId="42" xfId="4" applyNumberFormat="1" applyFont="1" applyFill="1" applyBorder="1" applyAlignment="1">
      <alignment vertical="center"/>
    </xf>
    <xf numFmtId="2" fontId="2" fillId="0" borderId="26" xfId="4" applyNumberFormat="1" applyFont="1" applyFill="1" applyBorder="1" applyAlignment="1">
      <alignment vertical="center"/>
    </xf>
    <xf numFmtId="2" fontId="2" fillId="0" borderId="44" xfId="4" applyNumberFormat="1" applyFont="1" applyFill="1" applyBorder="1" applyAlignment="1">
      <alignment vertical="center"/>
    </xf>
    <xf numFmtId="2" fontId="1" fillId="0" borderId="4" xfId="4" applyNumberFormat="1" applyFont="1" applyFill="1" applyBorder="1" applyAlignment="1">
      <alignment vertical="center"/>
    </xf>
    <xf numFmtId="2" fontId="1" fillId="0" borderId="8" xfId="4" applyNumberFormat="1" applyFont="1" applyFill="1" applyBorder="1" applyAlignment="1">
      <alignment vertical="center"/>
    </xf>
    <xf numFmtId="2" fontId="1" fillId="0" borderId="13" xfId="4" applyNumberFormat="1" applyFont="1" applyFill="1" applyBorder="1" applyAlignment="1">
      <alignment vertical="center"/>
    </xf>
    <xf numFmtId="2" fontId="2" fillId="0" borderId="32" xfId="4" applyNumberFormat="1" applyFont="1" applyFill="1" applyBorder="1" applyAlignment="1">
      <alignment vertical="center"/>
    </xf>
    <xf numFmtId="2" fontId="2" fillId="0" borderId="51" xfId="4" applyNumberFormat="1" applyFont="1" applyFill="1" applyBorder="1" applyAlignment="1">
      <alignment vertical="center"/>
    </xf>
    <xf numFmtId="2" fontId="2" fillId="0" borderId="53" xfId="4" applyNumberFormat="1" applyFont="1" applyFill="1" applyBorder="1" applyAlignment="1">
      <alignment vertical="center"/>
    </xf>
    <xf numFmtId="2" fontId="2" fillId="0" borderId="13" xfId="4" applyNumberFormat="1" applyFont="1" applyFill="1" applyBorder="1" applyAlignment="1">
      <alignment vertical="center"/>
    </xf>
    <xf numFmtId="2" fontId="6" fillId="0" borderId="10" xfId="4" applyNumberFormat="1" applyFont="1" applyFill="1" applyBorder="1" applyAlignment="1">
      <alignment vertical="center"/>
    </xf>
    <xf numFmtId="164" fontId="1" fillId="0" borderId="48" xfId="6" applyNumberFormat="1" applyFont="1" applyFill="1" applyBorder="1" applyAlignment="1">
      <alignment vertical="center"/>
    </xf>
    <xf numFmtId="164" fontId="2" fillId="0" borderId="51" xfId="6" applyNumberFormat="1" applyFont="1" applyFill="1" applyBorder="1" applyAlignment="1">
      <alignment vertical="center"/>
    </xf>
    <xf numFmtId="1" fontId="1" fillId="0" borderId="48" xfId="6" applyNumberFormat="1" applyFont="1" applyFill="1" applyBorder="1" applyAlignment="1">
      <alignment vertical="center"/>
    </xf>
    <xf numFmtId="1" fontId="1" fillId="0" borderId="48" xfId="4" applyNumberFormat="1" applyFont="1" applyFill="1" applyBorder="1" applyAlignment="1">
      <alignment vertical="center"/>
    </xf>
    <xf numFmtId="164" fontId="2" fillId="0" borderId="42" xfId="6" applyNumberFormat="1" applyFont="1" applyFill="1" applyBorder="1" applyAlignment="1">
      <alignment vertical="center"/>
    </xf>
    <xf numFmtId="164" fontId="2" fillId="0" borderId="26" xfId="6" applyNumberFormat="1" applyFont="1" applyFill="1" applyBorder="1" applyAlignment="1">
      <alignment vertical="center"/>
    </xf>
    <xf numFmtId="164" fontId="2" fillId="0" borderId="44" xfId="6" applyNumberFormat="1" applyFont="1" applyFill="1" applyBorder="1" applyAlignment="1">
      <alignment vertical="center"/>
    </xf>
    <xf numFmtId="164" fontId="1" fillId="0" borderId="4" xfId="6" applyNumberFormat="1" applyFont="1" applyFill="1" applyBorder="1" applyAlignment="1">
      <alignment vertical="center"/>
    </xf>
    <xf numFmtId="164" fontId="1" fillId="0" borderId="8" xfId="6" applyNumberFormat="1" applyFont="1" applyFill="1" applyBorder="1" applyAlignment="1">
      <alignment vertical="center"/>
    </xf>
    <xf numFmtId="1" fontId="1" fillId="0" borderId="4" xfId="6" applyNumberFormat="1" applyFont="1" applyFill="1" applyBorder="1" applyAlignment="1">
      <alignment vertical="center"/>
    </xf>
    <xf numFmtId="1" fontId="1" fillId="0" borderId="8" xfId="6" applyNumberFormat="1" applyFont="1" applyFill="1" applyBorder="1" applyAlignment="1">
      <alignment vertical="center"/>
    </xf>
    <xf numFmtId="164" fontId="6" fillId="0" borderId="10" xfId="6" applyNumberFormat="1" applyFont="1" applyFill="1" applyBorder="1" applyAlignment="1">
      <alignment vertical="center"/>
    </xf>
    <xf numFmtId="1" fontId="2" fillId="0" borderId="42" xfId="6" applyNumberFormat="1" applyFont="1" applyFill="1" applyBorder="1" applyAlignment="1">
      <alignment vertical="center"/>
    </xf>
    <xf numFmtId="1" fontId="2" fillId="0" borderId="26" xfId="6" applyNumberFormat="1" applyFont="1" applyFill="1" applyBorder="1" applyAlignment="1">
      <alignment vertical="center"/>
    </xf>
    <xf numFmtId="1" fontId="2" fillId="0" borderId="44" xfId="6" applyNumberFormat="1" applyFont="1" applyFill="1" applyBorder="1" applyAlignment="1">
      <alignment vertical="center"/>
    </xf>
    <xf numFmtId="1" fontId="1" fillId="0" borderId="4" xfId="4" applyNumberFormat="1" applyFont="1" applyFill="1" applyBorder="1" applyAlignment="1">
      <alignment vertical="center"/>
    </xf>
    <xf numFmtId="1" fontId="2" fillId="0" borderId="42" xfId="4" applyNumberFormat="1" applyFont="1" applyFill="1" applyBorder="1" applyAlignment="1">
      <alignment vertical="center"/>
    </xf>
    <xf numFmtId="1" fontId="2" fillId="0" borderId="26" xfId="4" applyNumberFormat="1" applyFont="1" applyFill="1" applyBorder="1" applyAlignment="1">
      <alignment vertical="center"/>
    </xf>
    <xf numFmtId="1" fontId="1" fillId="0" borderId="8" xfId="4" applyNumberFormat="1" applyFont="1" applyFill="1" applyBorder="1" applyAlignment="1">
      <alignment vertical="center"/>
    </xf>
    <xf numFmtId="1" fontId="2" fillId="0" borderId="44" xfId="4" applyNumberFormat="1" applyFont="1" applyFill="1" applyBorder="1" applyAlignment="1">
      <alignment vertical="center"/>
    </xf>
    <xf numFmtId="164" fontId="2" fillId="0" borderId="32" xfId="6" applyNumberFormat="1" applyFont="1" applyFill="1" applyBorder="1" applyAlignment="1">
      <alignment vertical="center"/>
    </xf>
    <xf numFmtId="164" fontId="2" fillId="0" borderId="29" xfId="6" applyNumberFormat="1" applyFont="1" applyFill="1" applyBorder="1" applyAlignment="1">
      <alignment vertical="center"/>
    </xf>
    <xf numFmtId="164" fontId="1" fillId="0" borderId="62" xfId="6" applyNumberFormat="1" applyFont="1" applyFill="1" applyBorder="1" applyAlignment="1">
      <alignment vertical="center"/>
    </xf>
    <xf numFmtId="2" fontId="2" fillId="0" borderId="49" xfId="4" applyNumberFormat="1" applyFont="1" applyFill="1" applyBorder="1" applyAlignment="1">
      <alignment vertical="center"/>
    </xf>
    <xf numFmtId="1" fontId="1" fillId="0" borderId="62" xfId="6" applyNumberFormat="1" applyFont="1" applyFill="1" applyBorder="1" applyAlignment="1">
      <alignment vertical="center"/>
    </xf>
    <xf numFmtId="164" fontId="2" fillId="0" borderId="73" xfId="6" applyNumberFormat="1" applyFont="1" applyFill="1" applyBorder="1" applyAlignment="1">
      <alignment vertical="center"/>
    </xf>
    <xf numFmtId="164" fontId="2" fillId="0" borderId="74" xfId="6" applyNumberFormat="1" applyFont="1" applyFill="1" applyBorder="1" applyAlignment="1">
      <alignment vertical="center"/>
    </xf>
    <xf numFmtId="164" fontId="2" fillId="0" borderId="75" xfId="6" applyNumberFormat="1" applyFont="1" applyFill="1" applyBorder="1" applyAlignment="1">
      <alignment vertical="center"/>
    </xf>
    <xf numFmtId="1" fontId="1" fillId="0" borderId="22" xfId="6" applyNumberFormat="1" applyFont="1" applyFill="1" applyBorder="1" applyAlignment="1">
      <alignment vertical="center"/>
    </xf>
    <xf numFmtId="1" fontId="2" fillId="0" borderId="73" xfId="6" applyNumberFormat="1" applyFont="1" applyFill="1" applyBorder="1" applyAlignment="1">
      <alignment vertical="center"/>
    </xf>
    <xf numFmtId="1" fontId="2" fillId="0" borderId="74" xfId="6" applyNumberFormat="1" applyFont="1" applyFill="1" applyBorder="1" applyAlignment="1">
      <alignment vertical="center"/>
    </xf>
    <xf numFmtId="1" fontId="2" fillId="0" borderId="75" xfId="6" applyNumberFormat="1" applyFont="1" applyFill="1" applyBorder="1" applyAlignment="1">
      <alignment vertical="center"/>
    </xf>
    <xf numFmtId="1" fontId="6" fillId="0" borderId="76" xfId="4" applyNumberFormat="1" applyFont="1" applyFill="1" applyBorder="1" applyAlignment="1">
      <alignment vertical="center"/>
    </xf>
    <xf numFmtId="1" fontId="1" fillId="0" borderId="62" xfId="4" applyNumberFormat="1" applyFont="1" applyFill="1" applyBorder="1" applyAlignment="1">
      <alignment vertical="center"/>
    </xf>
    <xf numFmtId="1" fontId="2" fillId="0" borderId="73" xfId="4" applyNumberFormat="1" applyFont="1" applyFill="1" applyBorder="1" applyAlignment="1">
      <alignment vertical="center"/>
    </xf>
    <xf numFmtId="1" fontId="2" fillId="0" borderId="74" xfId="4" applyNumberFormat="1" applyFont="1" applyFill="1" applyBorder="1" applyAlignment="1">
      <alignment vertical="center"/>
    </xf>
    <xf numFmtId="1" fontId="2" fillId="0" borderId="77" xfId="6" applyNumberFormat="1" applyFont="1" applyFill="1" applyBorder="1" applyAlignment="1">
      <alignment vertical="center"/>
    </xf>
    <xf numFmtId="1" fontId="2" fillId="0" borderId="78" xfId="6" applyNumberFormat="1" applyFont="1" applyFill="1" applyBorder="1" applyAlignment="1">
      <alignment vertical="center"/>
    </xf>
    <xf numFmtId="164" fontId="1" fillId="0" borderId="17" xfId="6" applyNumberFormat="1" applyFont="1" applyFill="1" applyBorder="1" applyAlignment="1">
      <alignment vertical="center"/>
    </xf>
    <xf numFmtId="164" fontId="2" fillId="0" borderId="25" xfId="6" applyNumberFormat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vertical="center"/>
    </xf>
    <xf numFmtId="1" fontId="1" fillId="0" borderId="5" xfId="4" applyNumberFormat="1" applyFont="1" applyFill="1" applyBorder="1" applyAlignment="1">
      <alignment vertical="center"/>
    </xf>
    <xf numFmtId="10" fontId="2" fillId="0" borderId="45" xfId="4" applyNumberFormat="1" applyFont="1" applyFill="1" applyBorder="1" applyAlignment="1">
      <alignment vertical="center"/>
    </xf>
    <xf numFmtId="10" fontId="2" fillId="0" borderId="25" xfId="4" applyNumberFormat="1" applyFont="1" applyFill="1" applyBorder="1" applyAlignment="1">
      <alignment vertical="center"/>
    </xf>
    <xf numFmtId="10" fontId="2" fillId="0" borderId="58" xfId="4" applyNumberFormat="1" applyFont="1" applyFill="1" applyBorder="1" applyAlignment="1">
      <alignment vertical="center"/>
    </xf>
    <xf numFmtId="10" fontId="1" fillId="0" borderId="5" xfId="4" applyNumberFormat="1" applyFont="1" applyFill="1" applyBorder="1" applyAlignment="1">
      <alignment vertical="center"/>
    </xf>
    <xf numFmtId="10" fontId="1" fillId="0" borderId="17" xfId="4" applyNumberFormat="1" applyFont="1" applyFill="1" applyBorder="1" applyAlignment="1">
      <alignment vertical="center"/>
    </xf>
    <xf numFmtId="1" fontId="1" fillId="0" borderId="17" xfId="4" applyNumberFormat="1" applyFont="1" applyFill="1" applyBorder="1" applyAlignment="1">
      <alignment vertical="center"/>
    </xf>
    <xf numFmtId="164" fontId="2" fillId="0" borderId="31" xfId="6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0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0" fontId="2" fillId="0" borderId="0" xfId="1" applyNumberFormat="1" applyFont="1" applyFill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1" fillId="0" borderId="15" xfId="1" applyFont="1" applyFill="1" applyBorder="1"/>
    <xf numFmtId="0" fontId="1" fillId="0" borderId="16" xfId="1" applyFont="1" applyFill="1" applyBorder="1"/>
    <xf numFmtId="0" fontId="1" fillId="0" borderId="22" xfId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6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0" xfId="1" applyNumberFormat="1" applyFont="1" applyFill="1" applyBorder="1" applyAlignment="1">
      <alignment horizontal="center" vertical="center"/>
    </xf>
    <xf numFmtId="3" fontId="2" fillId="0" borderId="63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22" xfId="1" applyNumberFormat="1" applyFont="1" applyFill="1" applyBorder="1" applyAlignment="1">
      <alignment horizontal="center" vertical="center"/>
    </xf>
    <xf numFmtId="3" fontId="2" fillId="0" borderId="21" xfId="1" applyNumberFormat="1" applyFont="1" applyFill="1" applyBorder="1" applyAlignment="1">
      <alignment horizontal="center" vertical="center"/>
    </xf>
    <xf numFmtId="3" fontId="2" fillId="0" borderId="15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vertical="center" wrapText="1"/>
    </xf>
    <xf numFmtId="3" fontId="1" fillId="0" borderId="39" xfId="1" applyNumberFormat="1" applyFont="1" applyFill="1" applyBorder="1" applyAlignment="1">
      <alignment vertical="center"/>
    </xf>
    <xf numFmtId="3" fontId="1" fillId="0" borderId="3" xfId="1" applyNumberFormat="1" applyFont="1" applyFill="1" applyBorder="1" applyAlignment="1">
      <alignment vertical="center"/>
    </xf>
    <xf numFmtId="3" fontId="1" fillId="0" borderId="63" xfId="1" applyNumberFormat="1" applyFont="1" applyFill="1" applyBorder="1" applyAlignment="1">
      <alignment vertical="center"/>
    </xf>
    <xf numFmtId="3" fontId="1" fillId="0" borderId="18" xfId="1" applyNumberFormat="1" applyFont="1" applyFill="1" applyBorder="1" applyAlignment="1">
      <alignment vertical="center"/>
    </xf>
    <xf numFmtId="3" fontId="1" fillId="0" borderId="16" xfId="1" applyNumberFormat="1" applyFont="1" applyFill="1" applyBorder="1" applyAlignment="1">
      <alignment vertical="center"/>
    </xf>
    <xf numFmtId="3" fontId="1" fillId="0" borderId="21" xfId="1" applyNumberFormat="1" applyFont="1" applyFill="1" applyBorder="1" applyAlignment="1">
      <alignment vertical="center"/>
    </xf>
    <xf numFmtId="3" fontId="1" fillId="0" borderId="62" xfId="1" applyNumberFormat="1" applyFont="1" applyFill="1" applyBorder="1" applyAlignment="1">
      <alignment vertical="center"/>
    </xf>
    <xf numFmtId="3" fontId="1" fillId="0" borderId="48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50" xfId="1" applyFont="1" applyFill="1" applyBorder="1" applyAlignment="1">
      <alignment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3" fontId="1" fillId="0" borderId="37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vertical="center"/>
    </xf>
    <xf numFmtId="3" fontId="1" fillId="0" borderId="38" xfId="1" applyNumberFormat="1" applyFont="1" applyFill="1" applyBorder="1" applyAlignment="1">
      <alignment vertical="center"/>
    </xf>
    <xf numFmtId="0" fontId="1" fillId="0" borderId="8" xfId="1" applyFont="1" applyFill="1" applyBorder="1" applyAlignment="1">
      <alignment vertical="center"/>
    </xf>
    <xf numFmtId="0" fontId="1" fillId="0" borderId="59" xfId="1" applyFont="1" applyFill="1" applyBorder="1" applyAlignment="1">
      <alignment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vertical="center" wrapText="1"/>
    </xf>
    <xf numFmtId="3" fontId="2" fillId="0" borderId="81" xfId="1" applyNumberFormat="1" applyFont="1" applyFill="1" applyBorder="1" applyAlignment="1">
      <alignment vertical="center"/>
    </xf>
    <xf numFmtId="3" fontId="2" fillId="0" borderId="41" xfId="1" applyNumberFormat="1" applyFont="1" applyFill="1" applyBorder="1" applyAlignment="1">
      <alignment vertical="center"/>
    </xf>
    <xf numFmtId="3" fontId="2" fillId="0" borderId="64" xfId="1" applyNumberFormat="1" applyFont="1" applyFill="1" applyBorder="1" applyAlignment="1">
      <alignment vertical="center"/>
    </xf>
    <xf numFmtId="3" fontId="2" fillId="0" borderId="86" xfId="1" applyNumberFormat="1" applyFont="1" applyFill="1" applyBorder="1" applyAlignment="1">
      <alignment vertical="center"/>
    </xf>
    <xf numFmtId="3" fontId="2" fillId="0" borderId="11" xfId="1" applyNumberFormat="1" applyFont="1" applyFill="1" applyBorder="1" applyAlignment="1">
      <alignment vertical="center"/>
    </xf>
    <xf numFmtId="3" fontId="2" fillId="0" borderId="69" xfId="1" applyNumberFormat="1" applyFont="1" applyFill="1" applyBorder="1" applyAlignment="1">
      <alignment vertical="center"/>
    </xf>
    <xf numFmtId="3" fontId="1" fillId="0" borderId="77" xfId="1" applyNumberFormat="1" applyFont="1" applyFill="1" applyBorder="1" applyAlignment="1">
      <alignment vertical="center"/>
    </xf>
    <xf numFmtId="3" fontId="2" fillId="0" borderId="51" xfId="1" applyNumberFormat="1" applyFont="1" applyFill="1" applyBorder="1" applyAlignment="1">
      <alignment vertical="center"/>
    </xf>
    <xf numFmtId="3" fontId="2" fillId="0" borderId="73" xfId="1" applyNumberFormat="1" applyFont="1" applyFill="1" applyBorder="1" applyAlignment="1">
      <alignment vertical="center"/>
    </xf>
    <xf numFmtId="3" fontId="2" fillId="0" borderId="42" xfId="1" applyNumberFormat="1" applyFont="1" applyFill="1" applyBorder="1" applyAlignment="1">
      <alignment vertical="center"/>
    </xf>
    <xf numFmtId="0" fontId="2" fillId="0" borderId="64" xfId="1" applyFont="1" applyFill="1" applyBorder="1" applyAlignment="1">
      <alignment vertical="center"/>
    </xf>
    <xf numFmtId="0" fontId="2" fillId="0" borderId="41" xfId="1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center" wrapText="1"/>
    </xf>
    <xf numFmtId="3" fontId="2" fillId="0" borderId="82" xfId="1" applyNumberFormat="1" applyFont="1" applyFill="1" applyBorder="1" applyAlignment="1">
      <alignment vertical="center"/>
    </xf>
    <xf numFmtId="3" fontId="2" fillId="0" borderId="9" xfId="1" applyNumberFormat="1" applyFont="1" applyFill="1" applyBorder="1" applyAlignment="1">
      <alignment vertical="center"/>
    </xf>
    <xf numFmtId="3" fontId="2" fillId="0" borderId="65" xfId="1" applyNumberFormat="1" applyFont="1" applyFill="1" applyBorder="1" applyAlignment="1">
      <alignment vertical="center"/>
    </xf>
    <xf numFmtId="3" fontId="2" fillId="0" borderId="24" xfId="1" applyNumberFormat="1" applyFont="1" applyFill="1" applyBorder="1" applyAlignment="1">
      <alignment vertical="center"/>
    </xf>
    <xf numFmtId="3" fontId="2" fillId="0" borderId="26" xfId="1" applyNumberFormat="1" applyFont="1" applyFill="1" applyBorder="1" applyAlignment="1">
      <alignment vertical="center"/>
    </xf>
    <xf numFmtId="3" fontId="1" fillId="0" borderId="74" xfId="1" applyNumberFormat="1" applyFont="1" applyFill="1" applyBorder="1" applyAlignment="1">
      <alignment vertical="center"/>
    </xf>
    <xf numFmtId="3" fontId="2" fillId="0" borderId="52" xfId="1" applyNumberFormat="1" applyFont="1" applyFill="1" applyBorder="1" applyAlignment="1">
      <alignment vertical="center"/>
    </xf>
    <xf numFmtId="3" fontId="2" fillId="0" borderId="74" xfId="1" applyNumberFormat="1" applyFont="1" applyFill="1" applyBorder="1" applyAlignment="1">
      <alignment vertical="center"/>
    </xf>
    <xf numFmtId="0" fontId="2" fillId="0" borderId="65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vertical="center" wrapText="1"/>
    </xf>
    <xf numFmtId="3" fontId="2" fillId="0" borderId="83" xfId="1" applyNumberFormat="1" applyFont="1" applyFill="1" applyBorder="1" applyAlignment="1">
      <alignment vertical="center"/>
    </xf>
    <xf numFmtId="3" fontId="2" fillId="0" borderId="43" xfId="1" applyNumberFormat="1" applyFont="1" applyFill="1" applyBorder="1" applyAlignment="1">
      <alignment vertical="center"/>
    </xf>
    <xf numFmtId="3" fontId="2" fillId="0" borderId="66" xfId="1" applyNumberFormat="1" applyFont="1" applyFill="1" applyBorder="1" applyAlignment="1">
      <alignment vertical="center"/>
    </xf>
    <xf numFmtId="3" fontId="1" fillId="0" borderId="78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3" fontId="2" fillId="0" borderId="75" xfId="1" applyNumberFormat="1" applyFont="1" applyFill="1" applyBorder="1" applyAlignment="1">
      <alignment vertical="center"/>
    </xf>
    <xf numFmtId="3" fontId="2" fillId="0" borderId="44" xfId="1" applyNumberFormat="1" applyFont="1" applyFill="1" applyBorder="1" applyAlignment="1">
      <alignment vertical="center"/>
    </xf>
    <xf numFmtId="0" fontId="2" fillId="0" borderId="66" xfId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3" fontId="1" fillId="0" borderId="4" xfId="1" applyNumberFormat="1" applyFont="1" applyFill="1" applyBorder="1" applyAlignment="1">
      <alignment vertical="center"/>
    </xf>
    <xf numFmtId="0" fontId="1" fillId="0" borderId="6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3" fontId="1" fillId="0" borderId="20" xfId="1" applyNumberFormat="1" applyFont="1" applyFill="1" applyBorder="1" applyAlignment="1">
      <alignment vertical="center"/>
    </xf>
    <xf numFmtId="3" fontId="1" fillId="0" borderId="22" xfId="1" applyNumberFormat="1" applyFont="1" applyFill="1" applyBorder="1" applyAlignment="1">
      <alignment vertical="center"/>
    </xf>
    <xf numFmtId="3" fontId="1" fillId="0" borderId="8" xfId="1" applyNumberFormat="1" applyFont="1" applyFill="1" applyBorder="1" applyAlignment="1">
      <alignment vertical="center"/>
    </xf>
    <xf numFmtId="0" fontId="1" fillId="0" borderId="20" xfId="1" applyFont="1" applyFill="1" applyBorder="1" applyAlignment="1">
      <alignment vertical="center"/>
    </xf>
    <xf numFmtId="0" fontId="1" fillId="0" borderId="16" xfId="1" applyFont="1" applyFill="1" applyBorder="1" applyAlignment="1">
      <alignment vertical="center"/>
    </xf>
    <xf numFmtId="0" fontId="2" fillId="0" borderId="45" xfId="0" applyFont="1" applyFill="1" applyBorder="1" applyAlignment="1">
      <alignment vertical="center" wrapText="1"/>
    </xf>
    <xf numFmtId="0" fontId="2" fillId="0" borderId="45" xfId="1" applyFont="1" applyFill="1" applyBorder="1" applyAlignment="1">
      <alignment vertical="center"/>
    </xf>
    <xf numFmtId="0" fontId="2" fillId="0" borderId="25" xfId="1" applyFont="1" applyFill="1" applyBorder="1" applyAlignment="1">
      <alignment vertical="center"/>
    </xf>
    <xf numFmtId="3" fontId="2" fillId="0" borderId="70" xfId="1" applyNumberFormat="1" applyFont="1" applyFill="1" applyBorder="1" applyAlignment="1">
      <alignment vertical="center"/>
    </xf>
    <xf numFmtId="3" fontId="2" fillId="0" borderId="23" xfId="1" applyNumberFormat="1" applyFont="1" applyFill="1" applyBorder="1" applyAlignment="1">
      <alignment vertical="center"/>
    </xf>
    <xf numFmtId="1" fontId="1" fillId="0" borderId="48" xfId="1" applyNumberFormat="1" applyFont="1" applyFill="1" applyBorder="1" applyAlignment="1">
      <alignment vertical="center"/>
    </xf>
    <xf numFmtId="3" fontId="1" fillId="0" borderId="50" xfId="1" applyNumberFormat="1" applyFont="1" applyFill="1" applyBorder="1" applyAlignment="1">
      <alignment vertical="center"/>
    </xf>
    <xf numFmtId="3" fontId="1" fillId="0" borderId="59" xfId="1" applyNumberFormat="1" applyFont="1" applyFill="1" applyBorder="1" applyAlignment="1">
      <alignment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vertical="center" wrapText="1"/>
    </xf>
    <xf numFmtId="3" fontId="1" fillId="0" borderId="84" xfId="1" applyNumberFormat="1" applyFont="1" applyFill="1" applyBorder="1" applyAlignment="1">
      <alignment vertical="center"/>
    </xf>
    <xf numFmtId="3" fontId="1" fillId="0" borderId="46" xfId="1" applyNumberFormat="1" applyFont="1" applyFill="1" applyBorder="1" applyAlignment="1">
      <alignment vertical="center"/>
    </xf>
    <xf numFmtId="3" fontId="1" fillId="0" borderId="90" xfId="1" applyNumberFormat="1" applyFont="1" applyFill="1" applyBorder="1" applyAlignment="1">
      <alignment vertical="center"/>
    </xf>
    <xf numFmtId="3" fontId="1" fillId="0" borderId="67" xfId="1" applyNumberFormat="1" applyFont="1" applyFill="1" applyBorder="1" applyAlignment="1">
      <alignment vertical="center"/>
    </xf>
    <xf numFmtId="3" fontId="1" fillId="0" borderId="80" xfId="1" applyNumberFormat="1" applyFont="1" applyFill="1" applyBorder="1" applyAlignment="1">
      <alignment vertical="center"/>
    </xf>
    <xf numFmtId="3" fontId="1" fillId="0" borderId="92" xfId="1" applyNumberFormat="1" applyFont="1" applyFill="1" applyBorder="1" applyAlignment="1">
      <alignment vertical="center"/>
    </xf>
    <xf numFmtId="3" fontId="1" fillId="0" borderId="47" xfId="1" applyNumberFormat="1" applyFont="1" applyFill="1" applyBorder="1" applyAlignment="1">
      <alignment vertical="center"/>
    </xf>
    <xf numFmtId="0" fontId="1" fillId="0" borderId="67" xfId="1" applyFont="1" applyFill="1" applyBorder="1" applyAlignment="1">
      <alignment vertical="center"/>
    </xf>
    <xf numFmtId="0" fontId="1" fillId="0" borderId="46" xfId="1" applyFont="1" applyFill="1" applyBorder="1" applyAlignment="1">
      <alignment vertical="center"/>
    </xf>
    <xf numFmtId="0" fontId="1" fillId="0" borderId="19" xfId="1" applyFont="1" applyFill="1" applyBorder="1"/>
    <xf numFmtId="0" fontId="1" fillId="0" borderId="14" xfId="1" applyFont="1" applyFill="1" applyBorder="1"/>
    <xf numFmtId="0" fontId="1" fillId="0" borderId="1" xfId="1" applyFont="1" applyFill="1" applyBorder="1" applyAlignment="1">
      <alignment horizontal="center"/>
    </xf>
    <xf numFmtId="3" fontId="6" fillId="0" borderId="85" xfId="1" applyNumberFormat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vertical="center"/>
    </xf>
    <xf numFmtId="3" fontId="6" fillId="0" borderId="68" xfId="1" applyNumberFormat="1" applyFont="1" applyFill="1" applyBorder="1" applyAlignment="1">
      <alignment vertical="center"/>
    </xf>
    <xf numFmtId="3" fontId="6" fillId="0" borderId="6" xfId="1" applyNumberFormat="1" applyFont="1" applyFill="1" applyBorder="1" applyAlignment="1">
      <alignment vertical="center"/>
    </xf>
    <xf numFmtId="3" fontId="6" fillId="0" borderId="76" xfId="1" applyNumberFormat="1" applyFont="1" applyFill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0" fontId="6" fillId="0" borderId="68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1" fillId="0" borderId="6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2" fontId="2" fillId="0" borderId="25" xfId="1" applyNumberFormat="1" applyFont="1" applyFill="1" applyBorder="1" applyAlignment="1">
      <alignment vertical="center"/>
    </xf>
    <xf numFmtId="0" fontId="2" fillId="0" borderId="74" xfId="0" applyFont="1" applyFill="1" applyBorder="1" applyAlignment="1">
      <alignment vertical="center"/>
    </xf>
    <xf numFmtId="2" fontId="2" fillId="0" borderId="26" xfId="1" applyNumberFormat="1" applyFont="1" applyFill="1" applyBorder="1" applyAlignment="1">
      <alignment vertical="center"/>
    </xf>
    <xf numFmtId="10" fontId="2" fillId="0" borderId="25" xfId="1" applyNumberFormat="1" applyFont="1" applyFill="1" applyBorder="1" applyAlignment="1">
      <alignment vertical="center"/>
    </xf>
    <xf numFmtId="10" fontId="2" fillId="0" borderId="26" xfId="1" applyNumberFormat="1" applyFont="1" applyFill="1" applyBorder="1" applyAlignment="1">
      <alignment vertical="center"/>
    </xf>
    <xf numFmtId="1" fontId="2" fillId="0" borderId="74" xfId="1" applyNumberFormat="1" applyFont="1" applyFill="1" applyBorder="1" applyAlignment="1">
      <alignment vertical="center"/>
    </xf>
    <xf numFmtId="1" fontId="2" fillId="0" borderId="26" xfId="1" applyNumberFormat="1" applyFont="1" applyFill="1" applyBorder="1" applyAlignment="1">
      <alignment vertical="center"/>
    </xf>
    <xf numFmtId="0" fontId="2" fillId="0" borderId="75" xfId="0" applyFont="1" applyFill="1" applyBorder="1" applyAlignment="1">
      <alignment vertical="center"/>
    </xf>
    <xf numFmtId="2" fontId="2" fillId="0" borderId="29" xfId="1" applyNumberFormat="1" applyFont="1" applyFill="1" applyBorder="1" applyAlignment="1">
      <alignment vertical="center"/>
    </xf>
    <xf numFmtId="10" fontId="2" fillId="0" borderId="58" xfId="1" applyNumberFormat="1" applyFont="1" applyFill="1" applyBorder="1" applyAlignment="1">
      <alignment vertical="center"/>
    </xf>
    <xf numFmtId="10" fontId="2" fillId="0" borderId="44" xfId="1" applyNumberFormat="1" applyFont="1" applyFill="1" applyBorder="1" applyAlignment="1">
      <alignment vertical="center"/>
    </xf>
    <xf numFmtId="10" fontId="2" fillId="0" borderId="75" xfId="1" applyNumberFormat="1" applyFont="1" applyFill="1" applyBorder="1" applyAlignment="1">
      <alignment vertical="center"/>
    </xf>
    <xf numFmtId="1" fontId="2" fillId="0" borderId="44" xfId="1" applyNumberFormat="1" applyFont="1" applyFill="1" applyBorder="1" applyAlignment="1">
      <alignment vertical="center"/>
    </xf>
    <xf numFmtId="0" fontId="2" fillId="0" borderId="58" xfId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1" fontId="1" fillId="0" borderId="4" xfId="1" applyNumberFormat="1" applyFont="1" applyFill="1" applyBorder="1" applyAlignment="1">
      <alignment vertical="center"/>
    </xf>
    <xf numFmtId="10" fontId="1" fillId="0" borderId="5" xfId="1" applyNumberFormat="1" applyFont="1" applyFill="1" applyBorder="1" applyAlignment="1">
      <alignment vertical="center"/>
    </xf>
    <xf numFmtId="10" fontId="1" fillId="0" borderId="62" xfId="1" applyNumberFormat="1" applyFont="1" applyFill="1" applyBorder="1" applyAlignment="1">
      <alignment vertical="center"/>
    </xf>
    <xf numFmtId="1" fontId="1" fillId="0" borderId="5" xfId="1" applyNumberFormat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vertical="center"/>
    </xf>
    <xf numFmtId="2" fontId="2" fillId="0" borderId="32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164" fontId="2" fillId="0" borderId="77" xfId="6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77" xfId="1" applyNumberFormat="1" applyFont="1" applyFill="1" applyBorder="1" applyAlignment="1">
      <alignment vertical="center"/>
    </xf>
    <xf numFmtId="1" fontId="2" fillId="0" borderId="32" xfId="1" applyNumberFormat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164" fontId="2" fillId="0" borderId="52" xfId="6" applyNumberFormat="1" applyFont="1" applyFill="1" applyBorder="1" applyAlignment="1">
      <alignment vertical="center"/>
    </xf>
    <xf numFmtId="0" fontId="2" fillId="0" borderId="78" xfId="0" applyFont="1" applyFill="1" applyBorder="1" applyAlignment="1">
      <alignment vertical="center"/>
    </xf>
    <xf numFmtId="3" fontId="2" fillId="0" borderId="87" xfId="1" applyNumberFormat="1" applyFont="1" applyFill="1" applyBorder="1" applyAlignment="1">
      <alignment vertical="center"/>
    </xf>
    <xf numFmtId="164" fontId="2" fillId="0" borderId="28" xfId="6" applyNumberFormat="1" applyFont="1" applyFill="1" applyBorder="1" applyAlignment="1">
      <alignment vertical="center"/>
    </xf>
    <xf numFmtId="164" fontId="2" fillId="0" borderId="78" xfId="6" applyNumberFormat="1" applyFont="1" applyFill="1" applyBorder="1" applyAlignment="1">
      <alignment vertical="center"/>
    </xf>
    <xf numFmtId="3" fontId="2" fillId="0" borderId="60" xfId="1" applyNumberFormat="1" applyFont="1" applyFill="1" applyBorder="1" applyAlignment="1">
      <alignment vertical="center"/>
    </xf>
    <xf numFmtId="3" fontId="2" fillId="0" borderId="78" xfId="1" applyNumberFormat="1" applyFont="1" applyFill="1" applyBorder="1" applyAlignment="1">
      <alignment vertical="center"/>
    </xf>
    <xf numFmtId="1" fontId="2" fillId="0" borderId="29" xfId="1" applyNumberFormat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3" fontId="2" fillId="0" borderId="29" xfId="1" applyNumberFormat="1" applyFont="1" applyFill="1" applyBorder="1" applyAlignment="1">
      <alignment vertical="center"/>
    </xf>
    <xf numFmtId="3" fontId="1" fillId="0" borderId="1" xfId="1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2" fillId="0" borderId="73" xfId="0" applyFont="1" applyFill="1" applyBorder="1" applyAlignment="1">
      <alignment vertical="center"/>
    </xf>
    <xf numFmtId="2" fontId="2" fillId="0" borderId="42" xfId="1" applyNumberFormat="1" applyFont="1" applyFill="1" applyBorder="1" applyAlignment="1">
      <alignment vertical="center"/>
    </xf>
    <xf numFmtId="164" fontId="2" fillId="0" borderId="45" xfId="6" applyNumberFormat="1" applyFont="1" applyFill="1" applyBorder="1" applyAlignment="1">
      <alignment vertical="center"/>
    </xf>
    <xf numFmtId="10" fontId="2" fillId="0" borderId="42" xfId="1" applyNumberFormat="1" applyFont="1" applyFill="1" applyBorder="1" applyAlignment="1">
      <alignment vertical="center"/>
    </xf>
    <xf numFmtId="10" fontId="2" fillId="0" borderId="45" xfId="1" applyNumberFormat="1" applyFont="1" applyFill="1" applyBorder="1" applyAlignment="1">
      <alignment vertical="center"/>
    </xf>
    <xf numFmtId="1" fontId="2" fillId="0" borderId="42" xfId="1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vertical="center"/>
    </xf>
    <xf numFmtId="3" fontId="2" fillId="0" borderId="85" xfId="1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68" xfId="1" applyNumberFormat="1" applyFont="1" applyFill="1" applyBorder="1" applyAlignment="1">
      <alignment vertical="center"/>
    </xf>
    <xf numFmtId="2" fontId="2" fillId="0" borderId="10" xfId="1" applyNumberFormat="1" applyFont="1" applyFill="1" applyBorder="1" applyAlignment="1">
      <alignment vertical="center"/>
    </xf>
    <xf numFmtId="3" fontId="2" fillId="0" borderId="12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164" fontId="2" fillId="0" borderId="0" xfId="6" applyNumberFormat="1" applyFont="1" applyFill="1" applyBorder="1" applyAlignment="1">
      <alignment vertical="center"/>
    </xf>
    <xf numFmtId="10" fontId="2" fillId="0" borderId="10" xfId="1" applyNumberFormat="1" applyFont="1" applyFill="1" applyBorder="1" applyAlignment="1">
      <alignment vertical="center"/>
    </xf>
    <xf numFmtId="1" fontId="2" fillId="0" borderId="76" xfId="6" applyNumberFormat="1" applyFont="1" applyFill="1" applyBorder="1" applyAlignment="1">
      <alignment vertical="center"/>
    </xf>
    <xf numFmtId="3" fontId="2" fillId="0" borderId="72" xfId="1" applyNumberFormat="1" applyFont="1" applyFill="1" applyBorder="1" applyAlignment="1">
      <alignment vertical="center"/>
    </xf>
    <xf numFmtId="164" fontId="2" fillId="0" borderId="10" xfId="6" applyNumberFormat="1" applyFont="1" applyFill="1" applyBorder="1" applyAlignment="1">
      <alignment vertical="center"/>
    </xf>
    <xf numFmtId="1" fontId="2" fillId="0" borderId="10" xfId="1" applyNumberFormat="1" applyFont="1" applyFill="1" applyBorder="1" applyAlignment="1">
      <alignment vertical="center"/>
    </xf>
    <xf numFmtId="3" fontId="2" fillId="0" borderId="76" xfId="1" applyNumberFormat="1" applyFont="1" applyFill="1" applyBorder="1" applyAlignment="1">
      <alignment vertical="center"/>
    </xf>
    <xf numFmtId="2" fontId="1" fillId="0" borderId="4" xfId="1" applyNumberFormat="1" applyFont="1" applyFill="1" applyBorder="1" applyAlignment="1">
      <alignment vertical="center"/>
    </xf>
    <xf numFmtId="1" fontId="1" fillId="0" borderId="5" xfId="6" applyNumberFormat="1" applyFont="1" applyFill="1" applyBorder="1" applyAlignment="1">
      <alignment vertical="center"/>
    </xf>
    <xf numFmtId="10" fontId="1" fillId="0" borderId="4" xfId="1" applyNumberFormat="1" applyFont="1" applyFill="1" applyBorder="1" applyAlignment="1">
      <alignment vertical="center"/>
    </xf>
    <xf numFmtId="164" fontId="1" fillId="0" borderId="5" xfId="6" applyNumberFormat="1" applyFont="1" applyFill="1" applyBorder="1" applyAlignment="1">
      <alignment vertical="center"/>
    </xf>
    <xf numFmtId="0" fontId="2" fillId="0" borderId="77" xfId="0" applyFont="1" applyFill="1" applyBorder="1" applyAlignment="1">
      <alignment vertical="center" wrapText="1"/>
    </xf>
    <xf numFmtId="10" fontId="2" fillId="0" borderId="32" xfId="1" applyNumberFormat="1" applyFont="1" applyFill="1" applyBorder="1" applyAlignment="1">
      <alignment vertical="center"/>
    </xf>
    <xf numFmtId="10" fontId="2" fillId="0" borderId="31" xfId="1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0" fontId="2" fillId="0" borderId="29" xfId="1" applyNumberFormat="1" applyFont="1" applyFill="1" applyBorder="1" applyAlignment="1">
      <alignment vertical="center"/>
    </xf>
    <xf numFmtId="10" fontId="2" fillId="0" borderId="28" xfId="1" applyNumberFormat="1" applyFont="1" applyFill="1" applyBorder="1" applyAlignment="1">
      <alignment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79" xfId="0" applyFont="1" applyFill="1" applyBorder="1" applyAlignment="1">
      <alignment vertical="center"/>
    </xf>
    <xf numFmtId="3" fontId="1" fillId="0" borderId="88" xfId="1" applyNumberFormat="1" applyFont="1" applyFill="1" applyBorder="1" applyAlignment="1">
      <alignment vertical="center"/>
    </xf>
    <xf numFmtId="3" fontId="1" fillId="0" borderId="34" xfId="1" applyNumberFormat="1" applyFont="1" applyFill="1" applyBorder="1" applyAlignment="1">
      <alignment vertical="center"/>
    </xf>
    <xf numFmtId="3" fontId="1" fillId="0" borderId="91" xfId="1" applyNumberFormat="1" applyFont="1" applyFill="1" applyBorder="1" applyAlignment="1">
      <alignment vertical="center"/>
    </xf>
    <xf numFmtId="3" fontId="1" fillId="0" borderId="71" xfId="1" applyNumberFormat="1" applyFont="1" applyFill="1" applyBorder="1" applyAlignment="1">
      <alignment vertical="center"/>
    </xf>
    <xf numFmtId="1" fontId="1" fillId="0" borderId="36" xfId="1" applyNumberFormat="1" applyFont="1" applyFill="1" applyBorder="1" applyAlignment="1">
      <alignment vertical="center"/>
    </xf>
    <xf numFmtId="3" fontId="1" fillId="0" borderId="79" xfId="1" applyNumberFormat="1" applyFont="1" applyFill="1" applyBorder="1" applyAlignment="1">
      <alignment vertical="center"/>
    </xf>
    <xf numFmtId="3" fontId="1" fillId="0" borderId="36" xfId="1" applyNumberFormat="1" applyFont="1" applyFill="1" applyBorder="1" applyAlignment="1">
      <alignment vertical="center"/>
    </xf>
    <xf numFmtId="0" fontId="1" fillId="0" borderId="35" xfId="1" applyFont="1" applyFill="1" applyBorder="1" applyAlignment="1">
      <alignment vertical="center"/>
    </xf>
    <xf numFmtId="0" fontId="1" fillId="0" borderId="80" xfId="0" applyFont="1" applyFill="1" applyBorder="1" applyAlignment="1">
      <alignment vertical="center"/>
    </xf>
    <xf numFmtId="0" fontId="1" fillId="0" borderId="55" xfId="1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left" vertical="center"/>
    </xf>
    <xf numFmtId="4" fontId="2" fillId="0" borderId="37" xfId="1" applyNumberFormat="1" applyFont="1" applyFill="1" applyBorder="1" applyAlignment="1">
      <alignment vertical="center"/>
    </xf>
    <xf numFmtId="4" fontId="2" fillId="0" borderId="14" xfId="1" applyNumberFormat="1" applyFont="1" applyFill="1" applyBorder="1" applyAlignment="1">
      <alignment vertical="center"/>
    </xf>
    <xf numFmtId="4" fontId="2" fillId="0" borderId="89" xfId="1" applyNumberFormat="1" applyFont="1" applyFill="1" applyBorder="1" applyAlignment="1">
      <alignment vertical="center"/>
    </xf>
    <xf numFmtId="2" fontId="2" fillId="0" borderId="1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2" fillId="0" borderId="43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43" fontId="2" fillId="0" borderId="1" xfId="6" applyFont="1" applyFill="1" applyBorder="1" applyAlignment="1">
      <alignment vertical="center"/>
    </xf>
    <xf numFmtId="2" fontId="2" fillId="0" borderId="61" xfId="1" applyNumberFormat="1" applyFont="1" applyFill="1" applyBorder="1" applyAlignment="1">
      <alignment vertical="center"/>
    </xf>
    <xf numFmtId="2" fontId="2" fillId="0" borderId="56" xfId="6" applyNumberFormat="1" applyFont="1" applyFill="1" applyBorder="1" applyAlignment="1">
      <alignment vertical="center"/>
    </xf>
    <xf numFmtId="4" fontId="2" fillId="0" borderId="38" xfId="1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vertical="center"/>
    </xf>
    <xf numFmtId="43" fontId="2" fillId="0" borderId="13" xfId="6" applyFont="1" applyFill="1" applyBorder="1" applyAlignment="1">
      <alignment vertical="center"/>
    </xf>
    <xf numFmtId="43" fontId="2" fillId="0" borderId="47" xfId="6" applyFont="1" applyFill="1" applyBorder="1" applyAlignment="1">
      <alignment vertical="center"/>
    </xf>
    <xf numFmtId="4" fontId="2" fillId="0" borderId="56" xfId="1" applyNumberFormat="1" applyFont="1" applyFill="1" applyBorder="1" applyAlignment="1">
      <alignment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1" fontId="1" fillId="0" borderId="62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>
      <alignment vertical="center"/>
    </xf>
    <xf numFmtId="49" fontId="1" fillId="0" borderId="2" xfId="1" applyNumberFormat="1" applyFont="1" applyFill="1" applyBorder="1" applyAlignment="1">
      <alignment horizontal="center" vertical="center"/>
    </xf>
    <xf numFmtId="49" fontId="1" fillId="0" borderId="5" xfId="1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wrapText="1"/>
    </xf>
    <xf numFmtId="0" fontId="2" fillId="0" borderId="8" xfId="1" applyFont="1" applyFill="1" applyBorder="1" applyAlignment="1">
      <alignment wrapText="1"/>
    </xf>
    <xf numFmtId="0" fontId="2" fillId="0" borderId="19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2" fillId="0" borderId="13" xfId="1" applyFont="1" applyFill="1" applyBorder="1" applyAlignment="1">
      <alignment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7" xfId="2" applyFont="1" applyFill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10" fontId="1" fillId="0" borderId="8" xfId="2" applyNumberFormat="1" applyFont="1" applyFill="1" applyBorder="1" applyAlignment="1">
      <alignment horizontal="center" vertical="center" wrapText="1"/>
    </xf>
    <xf numFmtId="10" fontId="1" fillId="0" borderId="13" xfId="2" applyNumberFormat="1" applyFont="1" applyFill="1" applyBorder="1" applyAlignment="1">
      <alignment horizontal="center" vertical="center" wrapText="1"/>
    </xf>
    <xf numFmtId="49" fontId="1" fillId="0" borderId="5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1" fillId="0" borderId="89" xfId="2" applyFont="1" applyFill="1" applyBorder="1" applyAlignment="1">
      <alignment horizontal="center" vertical="center" wrapText="1"/>
    </xf>
    <xf numFmtId="49" fontId="1" fillId="0" borderId="2" xfId="5" applyNumberFormat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0" fontId="1" fillId="0" borderId="17" xfId="2" applyNumberFormat="1" applyFont="1" applyFill="1" applyBorder="1" applyAlignment="1">
      <alignment horizontal="center" vertical="center" wrapText="1"/>
    </xf>
    <xf numFmtId="10" fontId="1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</cellXfs>
  <cellStyles count="7">
    <cellStyle name="Ezres" xfId="6" builtinId="3"/>
    <cellStyle name="Normál" xfId="0" builtinId="0"/>
    <cellStyle name="Normál 2" xfId="1"/>
    <cellStyle name="Normál_részb._önáll._Címrend_2006_Gabor" xfId="2"/>
    <cellStyle name="Pénznem" xfId="5" builtinId="4"/>
    <cellStyle name="Százalék" xfId="4" builtinId="5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1"/>
  <sheetViews>
    <sheetView tabSelected="1" view="pageBreakPreview" zoomScale="70" zoomScaleNormal="70" zoomScaleSheetLayoutView="70" workbookViewId="0">
      <pane xSplit="3" ySplit="9" topLeftCell="AK10" activePane="bottomRight" state="frozen"/>
      <selection pane="topRight" activeCell="C1" sqref="C1"/>
      <selection pane="bottomLeft" activeCell="A10" sqref="A10"/>
      <selection pane="bottomRight" activeCell="AV22" sqref="AV22"/>
    </sheetView>
  </sheetViews>
  <sheetFormatPr defaultColWidth="14.42578125" defaultRowHeight="15.75" x14ac:dyDescent="0.25"/>
  <cols>
    <col min="1" max="1" width="11.85546875" style="309" bestFit="1" customWidth="1"/>
    <col min="2" max="2" width="14.140625" style="309" customWidth="1"/>
    <col min="3" max="3" width="95.28515625" style="310" customWidth="1"/>
    <col min="4" max="5" width="19.5703125" style="69" customWidth="1"/>
    <col min="6" max="6" width="19.5703125" style="75" customWidth="1"/>
    <col min="7" max="8" width="19.5703125" style="69" customWidth="1"/>
    <col min="9" max="9" width="19.5703125" style="75" customWidth="1"/>
    <col min="10" max="11" width="19.5703125" style="69" customWidth="1"/>
    <col min="12" max="12" width="19.5703125" style="75" customWidth="1"/>
    <col min="13" max="14" width="19.5703125" style="69" customWidth="1"/>
    <col min="15" max="15" width="19.5703125" style="75" customWidth="1"/>
    <col min="16" max="17" width="19.5703125" style="69" customWidth="1"/>
    <col min="18" max="21" width="19.5703125" style="75" customWidth="1"/>
    <col min="22" max="23" width="19.5703125" style="69" customWidth="1"/>
    <col min="24" max="33" width="19.5703125" style="75" customWidth="1"/>
    <col min="34" max="35" width="19.5703125" style="69" customWidth="1"/>
    <col min="36" max="36" width="19.5703125" style="75" customWidth="1"/>
    <col min="37" max="38" width="19.5703125" style="69" customWidth="1"/>
    <col min="39" max="42" width="19.5703125" style="75" customWidth="1"/>
    <col min="43" max="44" width="19.5703125" style="69" customWidth="1"/>
    <col min="45" max="48" width="19.5703125" style="75" customWidth="1"/>
    <col min="49" max="16384" width="14.42578125" style="69"/>
  </cols>
  <sheetData>
    <row r="1" spans="1:49" x14ac:dyDescent="0.25">
      <c r="A1" s="69"/>
      <c r="B1" s="69"/>
      <c r="C1" s="70"/>
      <c r="F1" s="69"/>
      <c r="I1" s="69"/>
      <c r="L1" s="69"/>
      <c r="O1" s="69"/>
      <c r="R1" s="69"/>
      <c r="S1" s="69"/>
      <c r="T1" s="69"/>
      <c r="U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J1" s="69"/>
      <c r="AM1" s="69"/>
      <c r="AN1" s="69"/>
      <c r="AO1" s="69"/>
      <c r="AP1" s="69"/>
      <c r="AS1" s="69"/>
      <c r="AT1" s="69"/>
      <c r="AU1" s="69"/>
      <c r="AV1" s="69"/>
    </row>
    <row r="2" spans="1:49" ht="45" customHeight="1" x14ac:dyDescent="0.25">
      <c r="A2" s="346" t="s">
        <v>155</v>
      </c>
      <c r="B2" s="346"/>
      <c r="C2" s="346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</row>
    <row r="3" spans="1:49" ht="24.75" customHeight="1" x14ac:dyDescent="0.25">
      <c r="A3" s="72"/>
      <c r="B3" s="72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</row>
    <row r="4" spans="1:49" ht="16.5" thickBot="1" x14ac:dyDescent="0.3">
      <c r="A4" s="69"/>
      <c r="B4" s="69"/>
      <c r="C4" s="70"/>
      <c r="F4" s="73"/>
      <c r="G4" s="73"/>
      <c r="H4" s="73"/>
      <c r="I4" s="73"/>
      <c r="L4" s="73"/>
      <c r="O4" s="73"/>
      <c r="R4" s="74"/>
      <c r="X4" s="69"/>
      <c r="AA4" s="73" t="s">
        <v>7</v>
      </c>
      <c r="AD4" s="74"/>
      <c r="AJ4" s="73"/>
      <c r="AM4" s="73"/>
      <c r="AP4" s="73"/>
      <c r="AQ4" s="73"/>
      <c r="AR4" s="73"/>
      <c r="AS4" s="73"/>
      <c r="AV4" s="73" t="s">
        <v>7</v>
      </c>
    </row>
    <row r="5" spans="1:49" s="76" customFormat="1" ht="16.5" thickBot="1" x14ac:dyDescent="0.3">
      <c r="A5" s="316" t="s">
        <v>0</v>
      </c>
      <c r="B5" s="351" t="s">
        <v>89</v>
      </c>
      <c r="C5" s="348" t="s">
        <v>1</v>
      </c>
      <c r="D5" s="313" t="s">
        <v>143</v>
      </c>
      <c r="E5" s="314"/>
      <c r="F5" s="315"/>
      <c r="G5" s="328" t="s">
        <v>144</v>
      </c>
      <c r="H5" s="328"/>
      <c r="I5" s="329"/>
      <c r="J5" s="313" t="s">
        <v>126</v>
      </c>
      <c r="K5" s="314"/>
      <c r="L5" s="315"/>
      <c r="M5" s="314" t="s">
        <v>127</v>
      </c>
      <c r="N5" s="314"/>
      <c r="O5" s="314"/>
      <c r="P5" s="313" t="s">
        <v>128</v>
      </c>
      <c r="Q5" s="314"/>
      <c r="R5" s="315"/>
      <c r="S5" s="314">
        <v>1140</v>
      </c>
      <c r="T5" s="314"/>
      <c r="U5" s="315"/>
      <c r="V5" s="313" t="s">
        <v>129</v>
      </c>
      <c r="W5" s="314"/>
      <c r="X5" s="315"/>
      <c r="Y5" s="313"/>
      <c r="Z5" s="314"/>
      <c r="AA5" s="315"/>
      <c r="AB5" s="313">
        <v>1160</v>
      </c>
      <c r="AC5" s="314"/>
      <c r="AD5" s="315"/>
      <c r="AE5" s="313">
        <v>1170</v>
      </c>
      <c r="AF5" s="314"/>
      <c r="AG5" s="314"/>
      <c r="AH5" s="336" t="s">
        <v>130</v>
      </c>
      <c r="AI5" s="328"/>
      <c r="AJ5" s="329"/>
      <c r="AK5" s="328" t="s">
        <v>131</v>
      </c>
      <c r="AL5" s="328"/>
      <c r="AM5" s="329"/>
      <c r="AN5" s="313"/>
      <c r="AO5" s="314"/>
      <c r="AP5" s="314"/>
      <c r="AQ5" s="336" t="s">
        <v>146</v>
      </c>
      <c r="AR5" s="328"/>
      <c r="AS5" s="329"/>
      <c r="AT5" s="313" t="s">
        <v>132</v>
      </c>
      <c r="AU5" s="314"/>
      <c r="AV5" s="315"/>
    </row>
    <row r="6" spans="1:49" ht="13.5" customHeight="1" x14ac:dyDescent="0.25">
      <c r="A6" s="347"/>
      <c r="B6" s="352"/>
      <c r="C6" s="349"/>
      <c r="D6" s="316" t="s">
        <v>152</v>
      </c>
      <c r="E6" s="317"/>
      <c r="F6" s="318"/>
      <c r="G6" s="330" t="s">
        <v>142</v>
      </c>
      <c r="H6" s="330"/>
      <c r="I6" s="331"/>
      <c r="J6" s="316" t="s">
        <v>151</v>
      </c>
      <c r="K6" s="317"/>
      <c r="L6" s="318"/>
      <c r="M6" s="337" t="s">
        <v>147</v>
      </c>
      <c r="N6" s="317"/>
      <c r="O6" s="317"/>
      <c r="P6" s="316" t="s">
        <v>134</v>
      </c>
      <c r="Q6" s="317"/>
      <c r="R6" s="318"/>
      <c r="S6" s="337" t="s">
        <v>139</v>
      </c>
      <c r="T6" s="317"/>
      <c r="U6" s="318"/>
      <c r="V6" s="316" t="s">
        <v>135</v>
      </c>
      <c r="W6" s="337"/>
      <c r="X6" s="337"/>
      <c r="Y6" s="342" t="s">
        <v>140</v>
      </c>
      <c r="Z6" s="330"/>
      <c r="AA6" s="331"/>
      <c r="AB6" s="337" t="s">
        <v>136</v>
      </c>
      <c r="AC6" s="337"/>
      <c r="AD6" s="338"/>
      <c r="AE6" s="316" t="s">
        <v>137</v>
      </c>
      <c r="AF6" s="317"/>
      <c r="AG6" s="317"/>
      <c r="AH6" s="316" t="s">
        <v>145</v>
      </c>
      <c r="AI6" s="317"/>
      <c r="AJ6" s="318"/>
      <c r="AK6" s="337" t="s">
        <v>138</v>
      </c>
      <c r="AL6" s="317"/>
      <c r="AM6" s="318"/>
      <c r="AN6" s="342" t="s">
        <v>141</v>
      </c>
      <c r="AO6" s="330"/>
      <c r="AP6" s="330"/>
      <c r="AQ6" s="316" t="s">
        <v>125</v>
      </c>
      <c r="AR6" s="337"/>
      <c r="AS6" s="338"/>
      <c r="AT6" s="342" t="s">
        <v>95</v>
      </c>
      <c r="AU6" s="330"/>
      <c r="AV6" s="331"/>
    </row>
    <row r="7" spans="1:49" ht="67.5" customHeight="1" thickBot="1" x14ac:dyDescent="0.3">
      <c r="A7" s="347"/>
      <c r="B7" s="352"/>
      <c r="C7" s="349"/>
      <c r="D7" s="319"/>
      <c r="E7" s="320"/>
      <c r="F7" s="321"/>
      <c r="G7" s="332"/>
      <c r="H7" s="332"/>
      <c r="I7" s="333"/>
      <c r="J7" s="319"/>
      <c r="K7" s="320"/>
      <c r="L7" s="321"/>
      <c r="M7" s="320"/>
      <c r="N7" s="320"/>
      <c r="O7" s="320"/>
      <c r="P7" s="319"/>
      <c r="Q7" s="320"/>
      <c r="R7" s="321"/>
      <c r="S7" s="320"/>
      <c r="T7" s="320"/>
      <c r="U7" s="321"/>
      <c r="V7" s="339"/>
      <c r="W7" s="340"/>
      <c r="X7" s="340"/>
      <c r="Y7" s="343"/>
      <c r="Z7" s="332"/>
      <c r="AA7" s="333"/>
      <c r="AB7" s="340"/>
      <c r="AC7" s="340"/>
      <c r="AD7" s="341"/>
      <c r="AE7" s="319"/>
      <c r="AF7" s="320"/>
      <c r="AG7" s="320"/>
      <c r="AH7" s="319"/>
      <c r="AI7" s="320"/>
      <c r="AJ7" s="321"/>
      <c r="AK7" s="320"/>
      <c r="AL7" s="320"/>
      <c r="AM7" s="321"/>
      <c r="AN7" s="343"/>
      <c r="AO7" s="332"/>
      <c r="AP7" s="332"/>
      <c r="AQ7" s="339"/>
      <c r="AR7" s="340"/>
      <c r="AS7" s="341"/>
      <c r="AT7" s="343"/>
      <c r="AU7" s="332"/>
      <c r="AV7" s="333"/>
    </row>
    <row r="8" spans="1:49" s="77" customFormat="1" ht="20.25" customHeight="1" x14ac:dyDescent="0.25">
      <c r="A8" s="347"/>
      <c r="B8" s="352"/>
      <c r="C8" s="349"/>
      <c r="D8" s="322" t="s">
        <v>148</v>
      </c>
      <c r="E8" s="324" t="s">
        <v>149</v>
      </c>
      <c r="F8" s="326" t="s">
        <v>150</v>
      </c>
      <c r="G8" s="334" t="s">
        <v>148</v>
      </c>
      <c r="H8" s="324" t="s">
        <v>149</v>
      </c>
      <c r="I8" s="326" t="s">
        <v>150</v>
      </c>
      <c r="J8" s="322" t="s">
        <v>148</v>
      </c>
      <c r="K8" s="324" t="s">
        <v>149</v>
      </c>
      <c r="L8" s="326" t="s">
        <v>150</v>
      </c>
      <c r="M8" s="334" t="s">
        <v>148</v>
      </c>
      <c r="N8" s="324" t="s">
        <v>149</v>
      </c>
      <c r="O8" s="344" t="s">
        <v>150</v>
      </c>
      <c r="P8" s="322" t="s">
        <v>148</v>
      </c>
      <c r="Q8" s="324" t="s">
        <v>149</v>
      </c>
      <c r="R8" s="326" t="s">
        <v>150</v>
      </c>
      <c r="S8" s="334" t="s">
        <v>148</v>
      </c>
      <c r="T8" s="324" t="s">
        <v>149</v>
      </c>
      <c r="U8" s="326" t="s">
        <v>150</v>
      </c>
      <c r="V8" s="322" t="s">
        <v>148</v>
      </c>
      <c r="W8" s="324" t="s">
        <v>149</v>
      </c>
      <c r="X8" s="344" t="s">
        <v>150</v>
      </c>
      <c r="Y8" s="322" t="s">
        <v>148</v>
      </c>
      <c r="Z8" s="324" t="s">
        <v>149</v>
      </c>
      <c r="AA8" s="326" t="s">
        <v>150</v>
      </c>
      <c r="AB8" s="334" t="s">
        <v>148</v>
      </c>
      <c r="AC8" s="324" t="s">
        <v>149</v>
      </c>
      <c r="AD8" s="326" t="s">
        <v>150</v>
      </c>
      <c r="AE8" s="322" t="s">
        <v>148</v>
      </c>
      <c r="AF8" s="324" t="s">
        <v>149</v>
      </c>
      <c r="AG8" s="344" t="s">
        <v>150</v>
      </c>
      <c r="AH8" s="322" t="s">
        <v>148</v>
      </c>
      <c r="AI8" s="324" t="s">
        <v>149</v>
      </c>
      <c r="AJ8" s="326" t="s">
        <v>150</v>
      </c>
      <c r="AK8" s="334" t="s">
        <v>148</v>
      </c>
      <c r="AL8" s="324" t="s">
        <v>149</v>
      </c>
      <c r="AM8" s="326" t="s">
        <v>150</v>
      </c>
      <c r="AN8" s="322" t="s">
        <v>148</v>
      </c>
      <c r="AO8" s="324" t="s">
        <v>149</v>
      </c>
      <c r="AP8" s="344" t="s">
        <v>150</v>
      </c>
      <c r="AQ8" s="322" t="s">
        <v>148</v>
      </c>
      <c r="AR8" s="324" t="s">
        <v>149</v>
      </c>
      <c r="AS8" s="326" t="s">
        <v>150</v>
      </c>
      <c r="AT8" s="322" t="s">
        <v>148</v>
      </c>
      <c r="AU8" s="324" t="s">
        <v>149</v>
      </c>
      <c r="AV8" s="326" t="s">
        <v>150</v>
      </c>
    </row>
    <row r="9" spans="1:49" s="78" customFormat="1" ht="42.75" customHeight="1" thickBot="1" x14ac:dyDescent="0.3">
      <c r="A9" s="339"/>
      <c r="B9" s="353"/>
      <c r="C9" s="350"/>
      <c r="D9" s="323"/>
      <c r="E9" s="325"/>
      <c r="F9" s="327"/>
      <c r="G9" s="335"/>
      <c r="H9" s="325"/>
      <c r="I9" s="327"/>
      <c r="J9" s="323"/>
      <c r="K9" s="325"/>
      <c r="L9" s="327"/>
      <c r="M9" s="335"/>
      <c r="N9" s="325"/>
      <c r="O9" s="345"/>
      <c r="P9" s="323"/>
      <c r="Q9" s="325"/>
      <c r="R9" s="327"/>
      <c r="S9" s="335"/>
      <c r="T9" s="325"/>
      <c r="U9" s="327"/>
      <c r="V9" s="323"/>
      <c r="W9" s="325"/>
      <c r="X9" s="345"/>
      <c r="Y9" s="323"/>
      <c r="Z9" s="325"/>
      <c r="AA9" s="327"/>
      <c r="AB9" s="335"/>
      <c r="AC9" s="325"/>
      <c r="AD9" s="327"/>
      <c r="AE9" s="323"/>
      <c r="AF9" s="325"/>
      <c r="AG9" s="345"/>
      <c r="AH9" s="323"/>
      <c r="AI9" s="325"/>
      <c r="AJ9" s="327"/>
      <c r="AK9" s="335"/>
      <c r="AL9" s="325"/>
      <c r="AM9" s="327"/>
      <c r="AN9" s="323"/>
      <c r="AO9" s="325"/>
      <c r="AP9" s="345"/>
      <c r="AQ9" s="323"/>
      <c r="AR9" s="325"/>
      <c r="AS9" s="327"/>
      <c r="AT9" s="323"/>
      <c r="AU9" s="325"/>
      <c r="AV9" s="327"/>
    </row>
    <row r="10" spans="1:49" s="77" customFormat="1" ht="16.5" thickBot="1" x14ac:dyDescent="0.3">
      <c r="A10" s="79"/>
      <c r="B10" s="80"/>
      <c r="C10" s="81" t="s">
        <v>2</v>
      </c>
      <c r="D10" s="82">
        <v>1</v>
      </c>
      <c r="E10" s="83">
        <v>2</v>
      </c>
      <c r="F10" s="84">
        <v>3</v>
      </c>
      <c r="G10" s="85">
        <v>4</v>
      </c>
      <c r="H10" s="83">
        <v>5</v>
      </c>
      <c r="I10" s="84">
        <v>6</v>
      </c>
      <c r="J10" s="82">
        <v>7</v>
      </c>
      <c r="K10" s="83">
        <v>8</v>
      </c>
      <c r="L10" s="84">
        <v>9</v>
      </c>
      <c r="M10" s="86">
        <v>10</v>
      </c>
      <c r="N10" s="87">
        <v>11</v>
      </c>
      <c r="O10" s="88">
        <v>12</v>
      </c>
      <c r="P10" s="82">
        <v>13</v>
      </c>
      <c r="Q10" s="83">
        <v>14</v>
      </c>
      <c r="R10" s="84">
        <v>15</v>
      </c>
      <c r="S10" s="87">
        <v>16</v>
      </c>
      <c r="T10" s="88">
        <v>17</v>
      </c>
      <c r="U10" s="89">
        <v>18</v>
      </c>
      <c r="V10" s="90">
        <v>19</v>
      </c>
      <c r="W10" s="87">
        <v>20</v>
      </c>
      <c r="X10" s="88">
        <v>21</v>
      </c>
      <c r="Y10" s="90">
        <v>22</v>
      </c>
      <c r="Z10" s="91">
        <v>23</v>
      </c>
      <c r="AA10" s="84">
        <v>24</v>
      </c>
      <c r="AB10" s="85">
        <v>25</v>
      </c>
      <c r="AC10" s="83">
        <v>26</v>
      </c>
      <c r="AD10" s="84">
        <v>27</v>
      </c>
      <c r="AE10" s="90">
        <v>28</v>
      </c>
      <c r="AF10" s="88">
        <v>29</v>
      </c>
      <c r="AG10" s="88">
        <v>30</v>
      </c>
      <c r="AH10" s="82">
        <v>31</v>
      </c>
      <c r="AI10" s="83">
        <v>32</v>
      </c>
      <c r="AJ10" s="84">
        <v>33</v>
      </c>
      <c r="AK10" s="85">
        <v>34</v>
      </c>
      <c r="AL10" s="85">
        <v>35</v>
      </c>
      <c r="AM10" s="84">
        <v>36</v>
      </c>
      <c r="AN10" s="88">
        <v>37</v>
      </c>
      <c r="AO10" s="91">
        <v>38</v>
      </c>
      <c r="AP10" s="87">
        <v>39</v>
      </c>
      <c r="AQ10" s="82">
        <v>40</v>
      </c>
      <c r="AR10" s="83">
        <v>41</v>
      </c>
      <c r="AS10" s="84">
        <v>42</v>
      </c>
      <c r="AT10" s="90">
        <v>43</v>
      </c>
      <c r="AU10" s="91">
        <v>44</v>
      </c>
      <c r="AV10" s="84">
        <v>45</v>
      </c>
    </row>
    <row r="11" spans="1:49" s="104" customFormat="1" ht="16.5" thickBot="1" x14ac:dyDescent="0.3">
      <c r="A11" s="92">
        <v>1</v>
      </c>
      <c r="B11" s="93" t="s">
        <v>39</v>
      </c>
      <c r="C11" s="94" t="s">
        <v>133</v>
      </c>
      <c r="D11" s="95">
        <v>272210</v>
      </c>
      <c r="E11" s="96">
        <f>301635-H11</f>
        <v>300829</v>
      </c>
      <c r="F11" s="20">
        <f>298249-I11</f>
        <v>297445</v>
      </c>
      <c r="G11" s="97">
        <v>0</v>
      </c>
      <c r="H11" s="96">
        <v>806</v>
      </c>
      <c r="I11" s="42">
        <v>804</v>
      </c>
      <c r="J11" s="98">
        <f t="shared" ref="J11:J14" si="0">D11+G11</f>
        <v>272210</v>
      </c>
      <c r="K11" s="99">
        <f t="shared" ref="K11:K14" si="1">E11+H11</f>
        <v>301635</v>
      </c>
      <c r="L11" s="100">
        <f t="shared" ref="L11:L14" si="2">F11+I11</f>
        <v>298249</v>
      </c>
      <c r="M11" s="97">
        <v>472423</v>
      </c>
      <c r="N11" s="96">
        <f>571016</f>
        <v>571016</v>
      </c>
      <c r="O11" s="101">
        <v>567951</v>
      </c>
      <c r="P11" s="95">
        <v>150907</v>
      </c>
      <c r="Q11" s="96">
        <v>177153</v>
      </c>
      <c r="R11" s="20">
        <v>172997</v>
      </c>
      <c r="S11" s="97">
        <v>453383</v>
      </c>
      <c r="T11" s="96">
        <v>518222</v>
      </c>
      <c r="U11" s="20">
        <v>508820</v>
      </c>
      <c r="V11" s="96">
        <v>833327</v>
      </c>
      <c r="W11" s="96">
        <v>849077</v>
      </c>
      <c r="X11" s="42">
        <v>837450</v>
      </c>
      <c r="Y11" s="95">
        <f>M11+P11+S11+V11</f>
        <v>1910040</v>
      </c>
      <c r="Z11" s="96">
        <f>N11+Q11+T11+W11</f>
        <v>2115468</v>
      </c>
      <c r="AA11" s="102">
        <f>O11+R11+U11+X11</f>
        <v>2087218</v>
      </c>
      <c r="AB11" s="97">
        <v>103706</v>
      </c>
      <c r="AC11" s="96">
        <v>122158</v>
      </c>
      <c r="AD11" s="20">
        <v>122158</v>
      </c>
      <c r="AE11" s="96">
        <v>189299</v>
      </c>
      <c r="AF11" s="96">
        <v>206124</v>
      </c>
      <c r="AG11" s="42">
        <v>197302</v>
      </c>
      <c r="AH11" s="95">
        <v>191218</v>
      </c>
      <c r="AI11" s="96">
        <v>175016</v>
      </c>
      <c r="AJ11" s="20">
        <v>173660</v>
      </c>
      <c r="AK11" s="97">
        <v>46843</v>
      </c>
      <c r="AL11" s="96">
        <v>51474</v>
      </c>
      <c r="AM11" s="20">
        <v>51406</v>
      </c>
      <c r="AN11" s="96">
        <f>AB11+AE11+AH11+AK11</f>
        <v>531066</v>
      </c>
      <c r="AO11" s="96">
        <f>AC11+AF11+AI11+AL11</f>
        <v>554772</v>
      </c>
      <c r="AP11" s="101">
        <f>AD11+AG11+AJ11+AM11</f>
        <v>544526</v>
      </c>
      <c r="AQ11" s="95">
        <v>124353</v>
      </c>
      <c r="AR11" s="96">
        <v>154460</v>
      </c>
      <c r="AS11" s="20">
        <v>152871</v>
      </c>
      <c r="AT11" s="95">
        <f>J11+Y11+AN11+AQ11</f>
        <v>2837669</v>
      </c>
      <c r="AU11" s="96">
        <f>K11+Z11+AO11+AR11</f>
        <v>3126335</v>
      </c>
      <c r="AV11" s="102">
        <f>L11+AA11+AP11+AS11</f>
        <v>3082864</v>
      </c>
      <c r="AW11" s="103"/>
    </row>
    <row r="12" spans="1:49" s="104" customFormat="1" ht="16.5" thickBot="1" x14ac:dyDescent="0.3">
      <c r="A12" s="105">
        <v>2</v>
      </c>
      <c r="B12" s="106" t="s">
        <v>40</v>
      </c>
      <c r="C12" s="94" t="s">
        <v>3</v>
      </c>
      <c r="D12" s="95">
        <v>73555</v>
      </c>
      <c r="E12" s="96">
        <f>69272-H12</f>
        <v>68841</v>
      </c>
      <c r="F12" s="20">
        <f>44406-I12</f>
        <v>44052</v>
      </c>
      <c r="G12" s="97">
        <v>0</v>
      </c>
      <c r="H12" s="96">
        <v>431</v>
      </c>
      <c r="I12" s="42">
        <v>354</v>
      </c>
      <c r="J12" s="95">
        <f t="shared" si="0"/>
        <v>73555</v>
      </c>
      <c r="K12" s="96">
        <f t="shared" si="1"/>
        <v>69272</v>
      </c>
      <c r="L12" s="102">
        <f t="shared" si="2"/>
        <v>44406</v>
      </c>
      <c r="M12" s="97">
        <v>62370</v>
      </c>
      <c r="N12" s="96">
        <v>72924</v>
      </c>
      <c r="O12" s="101">
        <v>71963</v>
      </c>
      <c r="P12" s="95">
        <v>19989</v>
      </c>
      <c r="Q12" s="96">
        <v>23250</v>
      </c>
      <c r="R12" s="20">
        <v>21626</v>
      </c>
      <c r="S12" s="97">
        <v>60145</v>
      </c>
      <c r="T12" s="96">
        <v>69298</v>
      </c>
      <c r="U12" s="20">
        <v>65858</v>
      </c>
      <c r="V12" s="96">
        <v>109844</v>
      </c>
      <c r="W12" s="96">
        <v>114684</v>
      </c>
      <c r="X12" s="42">
        <v>112410</v>
      </c>
      <c r="Y12" s="95">
        <f t="shared" ref="Y12:AA13" si="3">M12+P12+S12+V12</f>
        <v>252348</v>
      </c>
      <c r="Z12" s="96">
        <f t="shared" ref="Z12:Z13" si="4">N12+Q12+T12+W12</f>
        <v>280156</v>
      </c>
      <c r="AA12" s="102">
        <f t="shared" si="3"/>
        <v>271857</v>
      </c>
      <c r="AB12" s="97">
        <v>13640</v>
      </c>
      <c r="AC12" s="96">
        <v>12685</v>
      </c>
      <c r="AD12" s="20">
        <v>9858</v>
      </c>
      <c r="AE12" s="96">
        <v>24949</v>
      </c>
      <c r="AF12" s="96">
        <v>25764</v>
      </c>
      <c r="AG12" s="42">
        <v>25257</v>
      </c>
      <c r="AH12" s="95">
        <v>25132</v>
      </c>
      <c r="AI12" s="96">
        <v>20938</v>
      </c>
      <c r="AJ12" s="20">
        <v>14876</v>
      </c>
      <c r="AK12" s="97">
        <v>6156</v>
      </c>
      <c r="AL12" s="96">
        <v>6870</v>
      </c>
      <c r="AM12" s="20">
        <v>6868</v>
      </c>
      <c r="AN12" s="96">
        <f t="shared" ref="AN12:AN73" si="5">AB12+AE12+AH12+AK12</f>
        <v>69877</v>
      </c>
      <c r="AO12" s="96">
        <f t="shared" ref="AO12:AP73" si="6">AC12+AF12+AI12+AL12</f>
        <v>66257</v>
      </c>
      <c r="AP12" s="101">
        <f t="shared" si="6"/>
        <v>56859</v>
      </c>
      <c r="AQ12" s="95">
        <v>16566</v>
      </c>
      <c r="AR12" s="96">
        <v>20612</v>
      </c>
      <c r="AS12" s="20">
        <v>20610</v>
      </c>
      <c r="AT12" s="95">
        <f t="shared" ref="AT12:AV13" si="7">J12+Y12+AN12+AQ12</f>
        <v>412346</v>
      </c>
      <c r="AU12" s="96">
        <f t="shared" ref="AU12" si="8">K12+Z12+AO12+AR12</f>
        <v>436297</v>
      </c>
      <c r="AV12" s="102">
        <f t="shared" si="7"/>
        <v>393732</v>
      </c>
      <c r="AW12" s="103"/>
    </row>
    <row r="13" spans="1:49" s="104" customFormat="1" ht="16.5" thickBot="1" x14ac:dyDescent="0.3">
      <c r="A13" s="105">
        <v>3</v>
      </c>
      <c r="B13" s="106" t="s">
        <v>41</v>
      </c>
      <c r="C13" s="94" t="s">
        <v>4</v>
      </c>
      <c r="D13" s="95">
        <v>318933</v>
      </c>
      <c r="E13" s="96">
        <f>159768-H13</f>
        <v>159761</v>
      </c>
      <c r="F13" s="20">
        <f>149827-7</f>
        <v>149820</v>
      </c>
      <c r="G13" s="97">
        <v>9405</v>
      </c>
      <c r="H13" s="96">
        <v>7</v>
      </c>
      <c r="I13" s="44">
        <v>7</v>
      </c>
      <c r="J13" s="95">
        <f t="shared" si="0"/>
        <v>328338</v>
      </c>
      <c r="K13" s="96">
        <f t="shared" si="1"/>
        <v>159768</v>
      </c>
      <c r="L13" s="102">
        <f t="shared" si="2"/>
        <v>149827</v>
      </c>
      <c r="M13" s="97">
        <v>272894</v>
      </c>
      <c r="N13" s="96">
        <v>398539</v>
      </c>
      <c r="O13" s="101">
        <v>380180</v>
      </c>
      <c r="P13" s="95">
        <v>183949</v>
      </c>
      <c r="Q13" s="96">
        <v>139667</v>
      </c>
      <c r="R13" s="20">
        <v>122769</v>
      </c>
      <c r="S13" s="97">
        <v>740129</v>
      </c>
      <c r="T13" s="96">
        <v>692062</v>
      </c>
      <c r="U13" s="20">
        <v>671174</v>
      </c>
      <c r="V13" s="96">
        <v>66969</v>
      </c>
      <c r="W13" s="96">
        <v>150149</v>
      </c>
      <c r="X13" s="42">
        <v>127860</v>
      </c>
      <c r="Y13" s="95">
        <f t="shared" si="3"/>
        <v>1263941</v>
      </c>
      <c r="Z13" s="96">
        <f t="shared" si="4"/>
        <v>1380417</v>
      </c>
      <c r="AA13" s="102">
        <f t="shared" si="3"/>
        <v>1301983</v>
      </c>
      <c r="AB13" s="97">
        <v>11746</v>
      </c>
      <c r="AC13" s="96">
        <v>65903</v>
      </c>
      <c r="AD13" s="20">
        <v>58837</v>
      </c>
      <c r="AE13" s="96">
        <v>34240</v>
      </c>
      <c r="AF13" s="96">
        <v>63895</v>
      </c>
      <c r="AG13" s="42">
        <v>58161</v>
      </c>
      <c r="AH13" s="95">
        <v>2546</v>
      </c>
      <c r="AI13" s="96">
        <v>14584</v>
      </c>
      <c r="AJ13" s="20">
        <v>11719</v>
      </c>
      <c r="AK13" s="97">
        <v>46945</v>
      </c>
      <c r="AL13" s="96">
        <v>4804</v>
      </c>
      <c r="AM13" s="20">
        <v>4019</v>
      </c>
      <c r="AN13" s="96">
        <f t="shared" si="5"/>
        <v>95477</v>
      </c>
      <c r="AO13" s="96">
        <f t="shared" si="6"/>
        <v>149186</v>
      </c>
      <c r="AP13" s="101">
        <f t="shared" si="6"/>
        <v>132736</v>
      </c>
      <c r="AQ13" s="95">
        <v>9337</v>
      </c>
      <c r="AR13" s="96">
        <v>25786</v>
      </c>
      <c r="AS13" s="20">
        <v>24467</v>
      </c>
      <c r="AT13" s="95">
        <f t="shared" si="7"/>
        <v>1697093</v>
      </c>
      <c r="AU13" s="96">
        <f>K13+Z13+AO13+AR13</f>
        <v>1715157</v>
      </c>
      <c r="AV13" s="102">
        <f t="shared" si="7"/>
        <v>1609013</v>
      </c>
      <c r="AW13" s="103"/>
    </row>
    <row r="14" spans="1:49" s="112" customFormat="1" ht="16.5" thickBot="1" x14ac:dyDescent="0.3">
      <c r="A14" s="107">
        <v>4</v>
      </c>
      <c r="B14" s="93" t="s">
        <v>42</v>
      </c>
      <c r="C14" s="94" t="s">
        <v>8</v>
      </c>
      <c r="D14" s="95">
        <v>2500</v>
      </c>
      <c r="E14" s="96">
        <v>2500</v>
      </c>
      <c r="F14" s="22">
        <v>0</v>
      </c>
      <c r="G14" s="97"/>
      <c r="H14" s="96"/>
      <c r="I14" s="42"/>
      <c r="J14" s="108">
        <f t="shared" si="0"/>
        <v>2500</v>
      </c>
      <c r="K14" s="109">
        <f t="shared" si="1"/>
        <v>2500</v>
      </c>
      <c r="L14" s="110">
        <f t="shared" si="2"/>
        <v>0</v>
      </c>
      <c r="M14" s="97">
        <v>0</v>
      </c>
      <c r="N14" s="96">
        <v>0</v>
      </c>
      <c r="O14" s="101">
        <v>0</v>
      </c>
      <c r="P14" s="95">
        <v>0</v>
      </c>
      <c r="Q14" s="96">
        <v>0</v>
      </c>
      <c r="R14" s="22">
        <v>0</v>
      </c>
      <c r="S14" s="97">
        <v>0</v>
      </c>
      <c r="T14" s="96">
        <v>0</v>
      </c>
      <c r="U14" s="22">
        <v>0</v>
      </c>
      <c r="V14" s="96">
        <v>0</v>
      </c>
      <c r="W14" s="96">
        <v>0</v>
      </c>
      <c r="X14" s="44">
        <v>0</v>
      </c>
      <c r="Y14" s="95">
        <f t="shared" ref="Y14:AA14" si="9">M14+P14+S14+V14</f>
        <v>0</v>
      </c>
      <c r="Z14" s="96">
        <f t="shared" si="9"/>
        <v>0</v>
      </c>
      <c r="AA14" s="102">
        <f t="shared" si="9"/>
        <v>0</v>
      </c>
      <c r="AB14" s="97">
        <v>0</v>
      </c>
      <c r="AC14" s="96">
        <v>0</v>
      </c>
      <c r="AD14" s="23">
        <v>0</v>
      </c>
      <c r="AE14" s="96">
        <v>0</v>
      </c>
      <c r="AF14" s="96">
        <v>0</v>
      </c>
      <c r="AG14" s="53">
        <v>0</v>
      </c>
      <c r="AH14" s="95">
        <v>0</v>
      </c>
      <c r="AI14" s="96">
        <v>0</v>
      </c>
      <c r="AJ14" s="22">
        <v>0</v>
      </c>
      <c r="AK14" s="97"/>
      <c r="AL14" s="96"/>
      <c r="AM14" s="20"/>
      <c r="AN14" s="96">
        <f t="shared" si="5"/>
        <v>0</v>
      </c>
      <c r="AO14" s="96">
        <f t="shared" si="6"/>
        <v>0</v>
      </c>
      <c r="AP14" s="101">
        <f t="shared" si="6"/>
        <v>0</v>
      </c>
      <c r="AQ14" s="95">
        <v>0</v>
      </c>
      <c r="AR14" s="96">
        <v>0</v>
      </c>
      <c r="AS14" s="22">
        <v>0</v>
      </c>
      <c r="AT14" s="95">
        <f t="shared" ref="AT14" si="10">J14+Y14+AN14+AQ14</f>
        <v>2500</v>
      </c>
      <c r="AU14" s="96">
        <f t="shared" ref="AU14" si="11">K14+Z14+AO14+AR14</f>
        <v>2500</v>
      </c>
      <c r="AV14" s="102">
        <v>0</v>
      </c>
      <c r="AW14" s="111"/>
    </row>
    <row r="15" spans="1:49" s="127" customFormat="1" x14ac:dyDescent="0.25">
      <c r="A15" s="113">
        <v>5</v>
      </c>
      <c r="B15" s="114" t="s">
        <v>43</v>
      </c>
      <c r="C15" s="115" t="s">
        <v>9</v>
      </c>
      <c r="D15" s="116"/>
      <c r="E15" s="117"/>
      <c r="F15" s="9"/>
      <c r="G15" s="118"/>
      <c r="H15" s="117"/>
      <c r="I15" s="9"/>
      <c r="J15" s="119"/>
      <c r="K15" s="120"/>
      <c r="L15" s="15"/>
      <c r="M15" s="121"/>
      <c r="N15" s="120"/>
      <c r="O15" s="122"/>
      <c r="P15" s="116"/>
      <c r="Q15" s="117"/>
      <c r="R15" s="36"/>
      <c r="S15" s="118"/>
      <c r="T15" s="117"/>
      <c r="U15" s="2"/>
      <c r="V15" s="117"/>
      <c r="W15" s="117"/>
      <c r="X15" s="45"/>
      <c r="Y15" s="116">
        <f t="shared" ref="Y15:AA73" si="12">M15+P15+S15+V15</f>
        <v>0</v>
      </c>
      <c r="Z15" s="117">
        <f t="shared" ref="Z15:Z70" si="13">N15+Q15+T15+W15</f>
        <v>0</v>
      </c>
      <c r="AA15" s="123">
        <f t="shared" si="12"/>
        <v>0</v>
      </c>
      <c r="AB15" s="118"/>
      <c r="AC15" s="117"/>
      <c r="AD15" s="2"/>
      <c r="AE15" s="117"/>
      <c r="AF15" s="117"/>
      <c r="AG15" s="62"/>
      <c r="AH15" s="116"/>
      <c r="AI15" s="117"/>
      <c r="AJ15" s="24"/>
      <c r="AK15" s="118"/>
      <c r="AL15" s="117"/>
      <c r="AM15" s="24"/>
      <c r="AN15" s="117">
        <f t="shared" si="5"/>
        <v>0</v>
      </c>
      <c r="AO15" s="117">
        <f t="shared" si="6"/>
        <v>0</v>
      </c>
      <c r="AP15" s="124">
        <f t="shared" si="6"/>
        <v>0</v>
      </c>
      <c r="AQ15" s="116"/>
      <c r="AR15" s="117"/>
      <c r="AS15" s="32"/>
      <c r="AT15" s="116">
        <f t="shared" ref="AT15:AV19" si="14">J15+Y15+AN15+AQ15</f>
        <v>0</v>
      </c>
      <c r="AU15" s="117">
        <f t="shared" ref="AU15:AU19" si="15">K15+Z15+AO15+AR15</f>
        <v>0</v>
      </c>
      <c r="AV15" s="125">
        <f t="shared" si="14"/>
        <v>0</v>
      </c>
      <c r="AW15" s="126"/>
    </row>
    <row r="16" spans="1:49" s="140" customFormat="1" x14ac:dyDescent="0.25">
      <c r="A16" s="128">
        <v>6</v>
      </c>
      <c r="B16" s="129" t="s">
        <v>44</v>
      </c>
      <c r="C16" s="130" t="s">
        <v>10</v>
      </c>
      <c r="D16" s="131"/>
      <c r="E16" s="132">
        <v>42558</v>
      </c>
      <c r="F16" s="25">
        <v>42558</v>
      </c>
      <c r="G16" s="133"/>
      <c r="H16" s="132"/>
      <c r="I16" s="10"/>
      <c r="J16" s="134">
        <f>D16+G16</f>
        <v>0</v>
      </c>
      <c r="K16" s="132">
        <f t="shared" ref="K16:L16" si="16">E16+H16</f>
        <v>42558</v>
      </c>
      <c r="L16" s="135">
        <f t="shared" si="16"/>
        <v>42558</v>
      </c>
      <c r="M16" s="133"/>
      <c r="N16" s="132"/>
      <c r="O16" s="136"/>
      <c r="P16" s="131"/>
      <c r="Q16" s="132"/>
      <c r="R16" s="37"/>
      <c r="S16" s="133"/>
      <c r="T16" s="132"/>
      <c r="U16" s="3"/>
      <c r="V16" s="132"/>
      <c r="W16" s="132"/>
      <c r="X16" s="46"/>
      <c r="Y16" s="131">
        <f t="shared" si="12"/>
        <v>0</v>
      </c>
      <c r="Z16" s="132">
        <f t="shared" si="13"/>
        <v>0</v>
      </c>
      <c r="AA16" s="137">
        <f t="shared" si="12"/>
        <v>0</v>
      </c>
      <c r="AB16" s="133"/>
      <c r="AC16" s="132"/>
      <c r="AD16" s="3"/>
      <c r="AE16" s="132"/>
      <c r="AF16" s="132"/>
      <c r="AG16" s="63"/>
      <c r="AH16" s="131"/>
      <c r="AI16" s="132"/>
      <c r="AJ16" s="25"/>
      <c r="AK16" s="133"/>
      <c r="AL16" s="132"/>
      <c r="AM16" s="25"/>
      <c r="AN16" s="132">
        <f t="shared" si="5"/>
        <v>0</v>
      </c>
      <c r="AO16" s="132">
        <f t="shared" si="6"/>
        <v>0</v>
      </c>
      <c r="AP16" s="138">
        <f t="shared" si="6"/>
        <v>0</v>
      </c>
      <c r="AQ16" s="131"/>
      <c r="AR16" s="132"/>
      <c r="AS16" s="33"/>
      <c r="AT16" s="131">
        <f t="shared" si="14"/>
        <v>0</v>
      </c>
      <c r="AU16" s="132">
        <f t="shared" si="15"/>
        <v>42558</v>
      </c>
      <c r="AV16" s="135">
        <f t="shared" si="14"/>
        <v>42558</v>
      </c>
      <c r="AW16" s="139"/>
    </row>
    <row r="17" spans="1:49" s="140" customFormat="1" x14ac:dyDescent="0.25">
      <c r="A17" s="128">
        <v>7</v>
      </c>
      <c r="B17" s="129" t="s">
        <v>45</v>
      </c>
      <c r="C17" s="130" t="s">
        <v>11</v>
      </c>
      <c r="D17" s="131"/>
      <c r="E17" s="132"/>
      <c r="F17" s="10"/>
      <c r="G17" s="133"/>
      <c r="H17" s="132"/>
      <c r="I17" s="10"/>
      <c r="J17" s="131"/>
      <c r="K17" s="132"/>
      <c r="L17" s="10"/>
      <c r="M17" s="133"/>
      <c r="N17" s="132"/>
      <c r="O17" s="136"/>
      <c r="P17" s="131"/>
      <c r="Q17" s="132"/>
      <c r="R17" s="37"/>
      <c r="S17" s="133"/>
      <c r="T17" s="132"/>
      <c r="U17" s="3"/>
      <c r="V17" s="132"/>
      <c r="W17" s="132"/>
      <c r="X17" s="46"/>
      <c r="Y17" s="131">
        <f t="shared" si="12"/>
        <v>0</v>
      </c>
      <c r="Z17" s="132">
        <f t="shared" si="13"/>
        <v>0</v>
      </c>
      <c r="AA17" s="137">
        <f t="shared" si="12"/>
        <v>0</v>
      </c>
      <c r="AB17" s="133"/>
      <c r="AC17" s="132"/>
      <c r="AD17" s="3"/>
      <c r="AE17" s="132"/>
      <c r="AF17" s="132"/>
      <c r="AG17" s="63"/>
      <c r="AH17" s="131"/>
      <c r="AI17" s="132"/>
      <c r="AJ17" s="25"/>
      <c r="AK17" s="133"/>
      <c r="AL17" s="132"/>
      <c r="AM17" s="25"/>
      <c r="AN17" s="132">
        <f t="shared" si="5"/>
        <v>0</v>
      </c>
      <c r="AO17" s="132">
        <f t="shared" si="6"/>
        <v>0</v>
      </c>
      <c r="AP17" s="138">
        <f t="shared" si="6"/>
        <v>0</v>
      </c>
      <c r="AQ17" s="131"/>
      <c r="AR17" s="132"/>
      <c r="AS17" s="33"/>
      <c r="AT17" s="131">
        <f t="shared" si="14"/>
        <v>0</v>
      </c>
      <c r="AU17" s="132">
        <f t="shared" si="15"/>
        <v>0</v>
      </c>
      <c r="AV17" s="135">
        <f t="shared" si="14"/>
        <v>0</v>
      </c>
      <c r="AW17" s="139"/>
    </row>
    <row r="18" spans="1:49" s="140" customFormat="1" x14ac:dyDescent="0.25">
      <c r="A18" s="128">
        <v>8</v>
      </c>
      <c r="B18" s="129" t="s">
        <v>46</v>
      </c>
      <c r="C18" s="130" t="s">
        <v>12</v>
      </c>
      <c r="D18" s="131"/>
      <c r="E18" s="132"/>
      <c r="F18" s="10"/>
      <c r="G18" s="133"/>
      <c r="H18" s="132"/>
      <c r="I18" s="10"/>
      <c r="J18" s="131"/>
      <c r="K18" s="132"/>
      <c r="L18" s="10"/>
      <c r="M18" s="133"/>
      <c r="N18" s="132"/>
      <c r="O18" s="136"/>
      <c r="P18" s="131"/>
      <c r="Q18" s="132"/>
      <c r="R18" s="37"/>
      <c r="S18" s="133"/>
      <c r="T18" s="132"/>
      <c r="U18" s="3"/>
      <c r="V18" s="132"/>
      <c r="W18" s="132"/>
      <c r="X18" s="46"/>
      <c r="Y18" s="131">
        <f t="shared" si="12"/>
        <v>0</v>
      </c>
      <c r="Z18" s="132">
        <f t="shared" si="13"/>
        <v>0</v>
      </c>
      <c r="AA18" s="137">
        <f t="shared" si="12"/>
        <v>0</v>
      </c>
      <c r="AB18" s="133"/>
      <c r="AC18" s="132"/>
      <c r="AD18" s="3"/>
      <c r="AE18" s="132"/>
      <c r="AF18" s="132"/>
      <c r="AG18" s="63"/>
      <c r="AH18" s="131"/>
      <c r="AI18" s="132"/>
      <c r="AJ18" s="25"/>
      <c r="AK18" s="133"/>
      <c r="AL18" s="132"/>
      <c r="AM18" s="25"/>
      <c r="AN18" s="132">
        <f t="shared" si="5"/>
        <v>0</v>
      </c>
      <c r="AO18" s="132">
        <f t="shared" si="6"/>
        <v>0</v>
      </c>
      <c r="AP18" s="138">
        <f t="shared" si="6"/>
        <v>0</v>
      </c>
      <c r="AQ18" s="131"/>
      <c r="AR18" s="132"/>
      <c r="AS18" s="33"/>
      <c r="AT18" s="131">
        <f t="shared" si="14"/>
        <v>0</v>
      </c>
      <c r="AU18" s="132">
        <f t="shared" si="15"/>
        <v>0</v>
      </c>
      <c r="AV18" s="135">
        <f t="shared" si="14"/>
        <v>0</v>
      </c>
      <c r="AW18" s="139"/>
    </row>
    <row r="19" spans="1:49" s="152" customFormat="1" ht="16.5" thickBot="1" x14ac:dyDescent="0.3">
      <c r="A19" s="141">
        <v>9</v>
      </c>
      <c r="B19" s="142" t="s">
        <v>96</v>
      </c>
      <c r="C19" s="143" t="s">
        <v>13</v>
      </c>
      <c r="D19" s="144"/>
      <c r="E19" s="145"/>
      <c r="F19" s="11"/>
      <c r="G19" s="146"/>
      <c r="H19" s="145"/>
      <c r="I19" s="11"/>
      <c r="J19" s="144"/>
      <c r="K19" s="145"/>
      <c r="L19" s="11"/>
      <c r="M19" s="146"/>
      <c r="N19" s="145"/>
      <c r="O19" s="147"/>
      <c r="P19" s="144"/>
      <c r="Q19" s="145"/>
      <c r="R19" s="39"/>
      <c r="S19" s="146"/>
      <c r="T19" s="145"/>
      <c r="U19" s="4"/>
      <c r="V19" s="145"/>
      <c r="W19" s="145"/>
      <c r="X19" s="47"/>
      <c r="Y19" s="144">
        <f t="shared" si="12"/>
        <v>0</v>
      </c>
      <c r="Z19" s="145">
        <f t="shared" si="13"/>
        <v>0</v>
      </c>
      <c r="AA19" s="148">
        <f t="shared" si="12"/>
        <v>0</v>
      </c>
      <c r="AB19" s="146"/>
      <c r="AC19" s="145"/>
      <c r="AD19" s="4"/>
      <c r="AE19" s="145"/>
      <c r="AF19" s="145"/>
      <c r="AG19" s="64"/>
      <c r="AH19" s="144"/>
      <c r="AI19" s="145"/>
      <c r="AJ19" s="26"/>
      <c r="AK19" s="146"/>
      <c r="AL19" s="145"/>
      <c r="AM19" s="26"/>
      <c r="AN19" s="145">
        <f t="shared" si="5"/>
        <v>0</v>
      </c>
      <c r="AO19" s="145">
        <f t="shared" si="6"/>
        <v>0</v>
      </c>
      <c r="AP19" s="149">
        <f t="shared" si="6"/>
        <v>0</v>
      </c>
      <c r="AQ19" s="144"/>
      <c r="AR19" s="145"/>
      <c r="AS19" s="34"/>
      <c r="AT19" s="144">
        <f t="shared" si="14"/>
        <v>0</v>
      </c>
      <c r="AU19" s="145">
        <f t="shared" si="15"/>
        <v>0</v>
      </c>
      <c r="AV19" s="150">
        <f t="shared" si="14"/>
        <v>0</v>
      </c>
      <c r="AW19" s="151"/>
    </row>
    <row r="20" spans="1:49" s="157" customFormat="1" ht="16.5" thickBot="1" x14ac:dyDescent="0.3">
      <c r="A20" s="92">
        <v>10</v>
      </c>
      <c r="B20" s="153" t="s">
        <v>47</v>
      </c>
      <c r="C20" s="154" t="s">
        <v>92</v>
      </c>
      <c r="D20" s="95">
        <f t="shared" ref="D20:E20" si="17">SUM(D15:D19)</f>
        <v>0</v>
      </c>
      <c r="E20" s="96">
        <f t="shared" si="17"/>
        <v>42558</v>
      </c>
      <c r="F20" s="102">
        <f t="shared" ref="F20" si="18">SUM(F15:F19)</f>
        <v>42558</v>
      </c>
      <c r="G20" s="97">
        <f t="shared" ref="G20" si="19">SUM(G15:G19)</f>
        <v>0</v>
      </c>
      <c r="H20" s="96">
        <f t="shared" ref="H20" si="20">SUM(H15:H19)</f>
        <v>0</v>
      </c>
      <c r="I20" s="35">
        <v>0</v>
      </c>
      <c r="J20" s="95">
        <f>SUM(J15:J19)</f>
        <v>0</v>
      </c>
      <c r="K20" s="96">
        <f t="shared" ref="K20:L20" si="21">SUM(K15:K19)</f>
        <v>42558</v>
      </c>
      <c r="L20" s="102">
        <f t="shared" si="21"/>
        <v>42558</v>
      </c>
      <c r="M20" s="97">
        <f t="shared" ref="M20:O20" si="22">SUM(M15:M19)</f>
        <v>0</v>
      </c>
      <c r="N20" s="101">
        <f t="shared" si="22"/>
        <v>0</v>
      </c>
      <c r="O20" s="101">
        <f t="shared" si="22"/>
        <v>0</v>
      </c>
      <c r="P20" s="95">
        <f t="shared" ref="P20" si="23">SUM(P15:P19)</f>
        <v>0</v>
      </c>
      <c r="Q20" s="96">
        <f t="shared" ref="Q20" si="24">SUM(Q15:Q19)</f>
        <v>0</v>
      </c>
      <c r="R20" s="35">
        <v>0</v>
      </c>
      <c r="S20" s="97">
        <f t="shared" ref="S20" si="25">SUM(S15:S19)</f>
        <v>0</v>
      </c>
      <c r="T20" s="96">
        <f t="shared" ref="T20" si="26">SUM(T15:T19)</f>
        <v>0</v>
      </c>
      <c r="U20" s="35">
        <v>0</v>
      </c>
      <c r="V20" s="96">
        <f t="shared" ref="V20:W20" si="27">SUM(V15:V19)</f>
        <v>0</v>
      </c>
      <c r="W20" s="96">
        <f t="shared" si="27"/>
        <v>0</v>
      </c>
      <c r="X20" s="44">
        <v>0</v>
      </c>
      <c r="Y20" s="116">
        <f t="shared" si="12"/>
        <v>0</v>
      </c>
      <c r="Z20" s="117">
        <f t="shared" si="13"/>
        <v>0</v>
      </c>
      <c r="AA20" s="123">
        <f t="shared" si="12"/>
        <v>0</v>
      </c>
      <c r="AB20" s="97">
        <f t="shared" ref="AB20:AC20" si="28">SUM(AB15:AB19)</f>
        <v>0</v>
      </c>
      <c r="AC20" s="96">
        <f t="shared" si="28"/>
        <v>0</v>
      </c>
      <c r="AD20" s="35">
        <v>0</v>
      </c>
      <c r="AE20" s="96">
        <f t="shared" ref="AE20:AF20" si="29">SUM(AE15:AE19)</f>
        <v>0</v>
      </c>
      <c r="AF20" s="96">
        <f t="shared" si="29"/>
        <v>0</v>
      </c>
      <c r="AG20" s="61">
        <v>0</v>
      </c>
      <c r="AH20" s="95">
        <f t="shared" ref="AH20" si="30">SUM(AH15:AH19)</f>
        <v>0</v>
      </c>
      <c r="AI20" s="96">
        <f t="shared" ref="AI20" si="31">SUM(AI15:AI19)</f>
        <v>0</v>
      </c>
      <c r="AJ20" s="29">
        <v>0</v>
      </c>
      <c r="AK20" s="97">
        <f t="shared" ref="AK20" si="32">SUM(AK15:AK19)</f>
        <v>0</v>
      </c>
      <c r="AL20" s="96">
        <f t="shared" ref="AL20" si="33">SUM(AL15:AL19)</f>
        <v>0</v>
      </c>
      <c r="AM20" s="29">
        <v>0</v>
      </c>
      <c r="AN20" s="96">
        <f t="shared" si="5"/>
        <v>0</v>
      </c>
      <c r="AO20" s="96">
        <f t="shared" si="6"/>
        <v>0</v>
      </c>
      <c r="AP20" s="101">
        <f t="shared" si="6"/>
        <v>0</v>
      </c>
      <c r="AQ20" s="95">
        <f t="shared" ref="AQ20" si="34">SUM(AQ15:AQ19)</f>
        <v>0</v>
      </c>
      <c r="AR20" s="96">
        <f t="shared" ref="AR20" si="35">SUM(AR15:AR19)</f>
        <v>0</v>
      </c>
      <c r="AS20" s="29">
        <v>0</v>
      </c>
      <c r="AT20" s="95">
        <f t="shared" ref="AT20:AV73" si="36">J20+Y20+AN20+AQ20</f>
        <v>0</v>
      </c>
      <c r="AU20" s="96">
        <f t="shared" ref="AU20:AU71" si="37">K20+Z20+AO20+AR20</f>
        <v>42558</v>
      </c>
      <c r="AV20" s="155">
        <f t="shared" si="36"/>
        <v>42558</v>
      </c>
      <c r="AW20" s="156"/>
    </row>
    <row r="21" spans="1:49" s="157" customFormat="1" ht="16.5" thickBot="1" x14ac:dyDescent="0.3">
      <c r="A21" s="92">
        <v>11</v>
      </c>
      <c r="B21" s="153" t="s">
        <v>48</v>
      </c>
      <c r="C21" s="154" t="s">
        <v>91</v>
      </c>
      <c r="D21" s="95">
        <f t="shared" ref="D21:E21" si="38">SUM(D11,D12,D13,D14,D20)</f>
        <v>667198</v>
      </c>
      <c r="E21" s="96">
        <f t="shared" si="38"/>
        <v>574489</v>
      </c>
      <c r="F21" s="102">
        <f t="shared" ref="F21" si="39">SUM(F11,F12,F13,F14,F20)</f>
        <v>533875</v>
      </c>
      <c r="G21" s="97">
        <f t="shared" ref="G21" si="40">SUM(G11,G12,G13,G14,G20)</f>
        <v>9405</v>
      </c>
      <c r="H21" s="96">
        <f>SUM(H11,H12,H13,H14,H20)</f>
        <v>1244</v>
      </c>
      <c r="I21" s="96">
        <f>SUM(I11,I12,I13,I14,I20)</f>
        <v>1165</v>
      </c>
      <c r="J21" s="95">
        <f t="shared" ref="J21" si="41">SUM(J11,J12,J13,J14,J20)</f>
        <v>676603</v>
      </c>
      <c r="K21" s="96">
        <f>SUM(K11,K12,K13,K14,K20)</f>
        <v>575733</v>
      </c>
      <c r="L21" s="102">
        <f>SUM(L11,L12,L13,L14,L20)</f>
        <v>535040</v>
      </c>
      <c r="M21" s="97">
        <f t="shared" ref="M21:O21" si="42">SUM(M11,M12,M13,M14,M20)</f>
        <v>807687</v>
      </c>
      <c r="N21" s="96">
        <f t="shared" si="42"/>
        <v>1042479</v>
      </c>
      <c r="O21" s="101">
        <f t="shared" si="42"/>
        <v>1020094</v>
      </c>
      <c r="P21" s="95">
        <f t="shared" ref="P21" si="43">SUM(P11,P12,P13,P14,P20)</f>
        <v>354845</v>
      </c>
      <c r="Q21" s="96">
        <f t="shared" ref="Q21:R21" si="44">SUM(Q11,Q12,Q13,Q14,Q20)</f>
        <v>340070</v>
      </c>
      <c r="R21" s="102">
        <f t="shared" si="44"/>
        <v>317392</v>
      </c>
      <c r="S21" s="97">
        <f t="shared" ref="S21" si="45">SUM(S11,S12,S13,S14,S20)</f>
        <v>1253657</v>
      </c>
      <c r="T21" s="96">
        <f t="shared" ref="T21:U21" si="46">SUM(T11,T12,T13,T14,T20)</f>
        <v>1279582</v>
      </c>
      <c r="U21" s="96">
        <f t="shared" si="46"/>
        <v>1245852</v>
      </c>
      <c r="V21" s="95">
        <f t="shared" ref="V21" si="47">SUM(V11,V12,V13,V14,V20)</f>
        <v>1010140</v>
      </c>
      <c r="W21" s="96">
        <f t="shared" ref="W21:X21" si="48">SUM(W11,W12,W13,W14,W20)</f>
        <v>1113910</v>
      </c>
      <c r="X21" s="101">
        <f t="shared" si="48"/>
        <v>1077720</v>
      </c>
      <c r="Y21" s="95">
        <f t="shared" si="12"/>
        <v>3426329</v>
      </c>
      <c r="Z21" s="96">
        <f t="shared" si="13"/>
        <v>3776041</v>
      </c>
      <c r="AA21" s="155">
        <f t="shared" si="12"/>
        <v>3661058</v>
      </c>
      <c r="AB21" s="97">
        <f t="shared" ref="AB21:AD21" si="49">SUM(AB11,AB12,AB13,AB14,AB20)</f>
        <v>129092</v>
      </c>
      <c r="AC21" s="96">
        <f t="shared" si="49"/>
        <v>200746</v>
      </c>
      <c r="AD21" s="96">
        <f t="shared" si="49"/>
        <v>190853</v>
      </c>
      <c r="AE21" s="96">
        <f t="shared" ref="AE21:AG21" si="50">SUM(AE11,AE12,AE13,AE14,AE20)</f>
        <v>248488</v>
      </c>
      <c r="AF21" s="96">
        <f t="shared" si="50"/>
        <v>295783</v>
      </c>
      <c r="AG21" s="101">
        <f t="shared" si="50"/>
        <v>280720</v>
      </c>
      <c r="AH21" s="95">
        <f t="shared" ref="AH21:AJ21" si="51">SUM(AH11,AH12,AH13,AH14,AH20)</f>
        <v>218896</v>
      </c>
      <c r="AI21" s="96">
        <f t="shared" ref="AI21" si="52">SUM(AI11,AI12,AI13,AI14,AI20)</f>
        <v>210538</v>
      </c>
      <c r="AJ21" s="102">
        <f t="shared" si="51"/>
        <v>200255</v>
      </c>
      <c r="AK21" s="97">
        <f t="shared" ref="AK21:AM21" si="53">SUM(AK11,AK12,AK13,AK14,AK20)</f>
        <v>99944</v>
      </c>
      <c r="AL21" s="96">
        <f t="shared" ref="AL21" si="54">SUM(AL11,AL12,AL13,AL14,AL20)</f>
        <v>63148</v>
      </c>
      <c r="AM21" s="96">
        <f t="shared" si="53"/>
        <v>62293</v>
      </c>
      <c r="AN21" s="96">
        <f t="shared" si="5"/>
        <v>696420</v>
      </c>
      <c r="AO21" s="96">
        <f>AC21+AF21+AI21+AL21</f>
        <v>770215</v>
      </c>
      <c r="AP21" s="101">
        <f>AD21+AG21+AJ21+AM21</f>
        <v>734121</v>
      </c>
      <c r="AQ21" s="95">
        <f>SUM(AQ11,AQ12,AQ13,AQ14,AQ20)</f>
        <v>150256</v>
      </c>
      <c r="AR21" s="96">
        <f t="shared" ref="AR21" si="55">SUM(AR11,AR12,AR13,AR14,AR20)</f>
        <v>200858</v>
      </c>
      <c r="AS21" s="102">
        <f t="shared" ref="AS21" si="56">SUM(AS11,AS12,AS13,AS14,AS20)</f>
        <v>197948</v>
      </c>
      <c r="AT21" s="95">
        <f t="shared" si="36"/>
        <v>4949608</v>
      </c>
      <c r="AU21" s="96">
        <f t="shared" si="37"/>
        <v>5322847</v>
      </c>
      <c r="AV21" s="155">
        <f t="shared" si="36"/>
        <v>5128167</v>
      </c>
      <c r="AW21" s="156"/>
    </row>
    <row r="22" spans="1:49" s="157" customFormat="1" ht="16.5" thickBot="1" x14ac:dyDescent="0.3">
      <c r="A22" s="92">
        <v>12</v>
      </c>
      <c r="B22" s="153" t="s">
        <v>49</v>
      </c>
      <c r="C22" s="154" t="s">
        <v>14</v>
      </c>
      <c r="D22" s="95">
        <v>20000</v>
      </c>
      <c r="E22" s="96">
        <v>7294</v>
      </c>
      <c r="F22" s="102">
        <v>7155</v>
      </c>
      <c r="G22" s="97"/>
      <c r="H22" s="96"/>
      <c r="I22" s="12"/>
      <c r="J22" s="95">
        <f>D22+G22</f>
        <v>20000</v>
      </c>
      <c r="K22" s="97">
        <f>E22+H22</f>
        <v>7294</v>
      </c>
      <c r="L22" s="155">
        <f>F22+I22</f>
        <v>7155</v>
      </c>
      <c r="M22" s="97">
        <v>0</v>
      </c>
      <c r="N22" s="96">
        <v>5894</v>
      </c>
      <c r="O22" s="101">
        <v>3258</v>
      </c>
      <c r="P22" s="95">
        <v>0</v>
      </c>
      <c r="Q22" s="96">
        <v>498</v>
      </c>
      <c r="R22" s="27">
        <v>446</v>
      </c>
      <c r="S22" s="97"/>
      <c r="T22" s="96">
        <v>1812</v>
      </c>
      <c r="U22" s="27">
        <v>1808</v>
      </c>
      <c r="V22" s="96">
        <v>0</v>
      </c>
      <c r="W22" s="96">
        <v>8380</v>
      </c>
      <c r="X22" s="42">
        <v>8375</v>
      </c>
      <c r="Y22" s="95">
        <f t="shared" si="12"/>
        <v>0</v>
      </c>
      <c r="Z22" s="96">
        <f>N22+Q22+T22+W22</f>
        <v>16584</v>
      </c>
      <c r="AA22" s="102">
        <f>O22+R22+U22+X22</f>
        <v>13887</v>
      </c>
      <c r="AB22" s="97"/>
      <c r="AC22" s="96">
        <v>2205</v>
      </c>
      <c r="AD22" s="27">
        <v>2201</v>
      </c>
      <c r="AE22" s="96"/>
      <c r="AF22" s="96"/>
      <c r="AG22" s="65"/>
      <c r="AH22" s="95">
        <v>0</v>
      </c>
      <c r="AI22" s="96">
        <v>292</v>
      </c>
      <c r="AJ22" s="27">
        <v>291</v>
      </c>
      <c r="AK22" s="97">
        <v>0</v>
      </c>
      <c r="AL22" s="96">
        <v>0</v>
      </c>
      <c r="AM22" s="29">
        <v>0</v>
      </c>
      <c r="AN22" s="96">
        <f t="shared" si="5"/>
        <v>0</v>
      </c>
      <c r="AO22" s="96">
        <f t="shared" si="6"/>
        <v>2497</v>
      </c>
      <c r="AP22" s="101">
        <f>AD22+AG22+AJ22+AM22</f>
        <v>2492</v>
      </c>
      <c r="AQ22" s="95">
        <v>0</v>
      </c>
      <c r="AR22" s="96">
        <v>5625</v>
      </c>
      <c r="AS22" s="27">
        <v>5623</v>
      </c>
      <c r="AT22" s="95">
        <f t="shared" si="36"/>
        <v>20000</v>
      </c>
      <c r="AU22" s="96">
        <f t="shared" si="37"/>
        <v>32000</v>
      </c>
      <c r="AV22" s="155">
        <f>L22+AA22+AP22+AS22</f>
        <v>29157</v>
      </c>
      <c r="AW22" s="156"/>
    </row>
    <row r="23" spans="1:49" s="164" customFormat="1" ht="16.5" thickBot="1" x14ac:dyDescent="0.3">
      <c r="A23" s="107">
        <v>13</v>
      </c>
      <c r="B23" s="158" t="s">
        <v>50</v>
      </c>
      <c r="C23" s="159" t="s">
        <v>15</v>
      </c>
      <c r="D23" s="95"/>
      <c r="E23" s="96"/>
      <c r="F23" s="12"/>
      <c r="G23" s="160"/>
      <c r="H23" s="99"/>
      <c r="I23" s="13"/>
      <c r="J23" s="98"/>
      <c r="K23" s="99"/>
      <c r="L23" s="13"/>
      <c r="M23" s="97">
        <v>0</v>
      </c>
      <c r="N23" s="96">
        <v>30208</v>
      </c>
      <c r="O23" s="101">
        <v>28960</v>
      </c>
      <c r="P23" s="98">
        <v>0</v>
      </c>
      <c r="Q23" s="99">
        <v>0</v>
      </c>
      <c r="R23" s="38">
        <v>0</v>
      </c>
      <c r="S23" s="160"/>
      <c r="T23" s="99"/>
      <c r="U23" s="6"/>
      <c r="V23" s="99">
        <v>0</v>
      </c>
      <c r="W23" s="99">
        <v>0</v>
      </c>
      <c r="X23" s="48">
        <v>0</v>
      </c>
      <c r="Y23" s="95">
        <f t="shared" si="12"/>
        <v>0</v>
      </c>
      <c r="Z23" s="96">
        <f t="shared" si="13"/>
        <v>30208</v>
      </c>
      <c r="AA23" s="102">
        <f t="shared" si="12"/>
        <v>28960</v>
      </c>
      <c r="AB23" s="160"/>
      <c r="AC23" s="99"/>
      <c r="AD23" s="6"/>
      <c r="AE23" s="99"/>
      <c r="AF23" s="99"/>
      <c r="AG23" s="66"/>
      <c r="AH23" s="98">
        <v>0</v>
      </c>
      <c r="AI23" s="99">
        <v>0</v>
      </c>
      <c r="AJ23" s="30">
        <v>0</v>
      </c>
      <c r="AK23" s="160">
        <v>0</v>
      </c>
      <c r="AL23" s="99">
        <v>0</v>
      </c>
      <c r="AM23" s="30">
        <v>0</v>
      </c>
      <c r="AN23" s="99">
        <f t="shared" si="5"/>
        <v>0</v>
      </c>
      <c r="AO23" s="99">
        <f t="shared" si="6"/>
        <v>0</v>
      </c>
      <c r="AP23" s="161">
        <f t="shared" si="6"/>
        <v>0</v>
      </c>
      <c r="AQ23" s="98"/>
      <c r="AR23" s="99"/>
      <c r="AS23" s="28"/>
      <c r="AT23" s="98">
        <f t="shared" si="36"/>
        <v>0</v>
      </c>
      <c r="AU23" s="99">
        <f t="shared" si="37"/>
        <v>30208</v>
      </c>
      <c r="AV23" s="162">
        <f t="shared" si="36"/>
        <v>28960</v>
      </c>
      <c r="AW23" s="163"/>
    </row>
    <row r="24" spans="1:49" s="166" customFormat="1" x14ac:dyDescent="0.25">
      <c r="A24" s="113">
        <v>14</v>
      </c>
      <c r="B24" s="114" t="s">
        <v>51</v>
      </c>
      <c r="C24" s="165" t="s">
        <v>16</v>
      </c>
      <c r="D24" s="116"/>
      <c r="E24" s="117"/>
      <c r="F24" s="9"/>
      <c r="G24" s="118"/>
      <c r="H24" s="117"/>
      <c r="I24" s="9"/>
      <c r="J24" s="116"/>
      <c r="K24" s="117"/>
      <c r="L24" s="9"/>
      <c r="M24" s="121"/>
      <c r="N24" s="120"/>
      <c r="O24" s="122"/>
      <c r="P24" s="116"/>
      <c r="Q24" s="117"/>
      <c r="R24" s="2"/>
      <c r="S24" s="118"/>
      <c r="T24" s="117"/>
      <c r="U24" s="2"/>
      <c r="V24" s="117"/>
      <c r="W24" s="117"/>
      <c r="X24" s="49"/>
      <c r="Y24" s="116">
        <f t="shared" si="12"/>
        <v>0</v>
      </c>
      <c r="Z24" s="117">
        <f t="shared" si="13"/>
        <v>0</v>
      </c>
      <c r="AA24" s="123">
        <f t="shared" si="12"/>
        <v>0</v>
      </c>
      <c r="AB24" s="118"/>
      <c r="AC24" s="117"/>
      <c r="AD24" s="2"/>
      <c r="AE24" s="117"/>
      <c r="AF24" s="117"/>
      <c r="AG24" s="62"/>
      <c r="AH24" s="116"/>
      <c r="AI24" s="117"/>
      <c r="AJ24" s="24"/>
      <c r="AK24" s="118"/>
      <c r="AL24" s="117"/>
      <c r="AM24" s="32"/>
      <c r="AN24" s="117">
        <f t="shared" si="5"/>
        <v>0</v>
      </c>
      <c r="AO24" s="117">
        <f t="shared" si="6"/>
        <v>0</v>
      </c>
      <c r="AP24" s="124">
        <f t="shared" si="6"/>
        <v>0</v>
      </c>
      <c r="AQ24" s="116"/>
      <c r="AR24" s="117"/>
      <c r="AS24" s="24"/>
      <c r="AT24" s="116">
        <f t="shared" si="36"/>
        <v>0</v>
      </c>
      <c r="AU24" s="117">
        <f t="shared" si="37"/>
        <v>0</v>
      </c>
      <c r="AV24" s="125">
        <f t="shared" si="36"/>
        <v>0</v>
      </c>
    </row>
    <row r="25" spans="1:49" s="167" customFormat="1" x14ac:dyDescent="0.25">
      <c r="A25" s="128">
        <v>15</v>
      </c>
      <c r="B25" s="129" t="s">
        <v>52</v>
      </c>
      <c r="C25" s="130" t="s">
        <v>5</v>
      </c>
      <c r="D25" s="131"/>
      <c r="E25" s="132"/>
      <c r="F25" s="10"/>
      <c r="G25" s="133"/>
      <c r="H25" s="132"/>
      <c r="I25" s="10"/>
      <c r="J25" s="131"/>
      <c r="K25" s="132"/>
      <c r="L25" s="10"/>
      <c r="M25" s="133"/>
      <c r="N25" s="132"/>
      <c r="O25" s="136"/>
      <c r="P25" s="131"/>
      <c r="Q25" s="132"/>
      <c r="R25" s="3"/>
      <c r="S25" s="133"/>
      <c r="T25" s="132"/>
      <c r="U25" s="3"/>
      <c r="V25" s="132"/>
      <c r="W25" s="132"/>
      <c r="X25" s="50"/>
      <c r="Y25" s="131">
        <f t="shared" si="12"/>
        <v>0</v>
      </c>
      <c r="Z25" s="132">
        <f t="shared" si="13"/>
        <v>0</v>
      </c>
      <c r="AA25" s="137">
        <f t="shared" si="12"/>
        <v>0</v>
      </c>
      <c r="AB25" s="133"/>
      <c r="AC25" s="132"/>
      <c r="AD25" s="3"/>
      <c r="AE25" s="132"/>
      <c r="AF25" s="132"/>
      <c r="AG25" s="63"/>
      <c r="AH25" s="131"/>
      <c r="AI25" s="132"/>
      <c r="AJ25" s="25"/>
      <c r="AK25" s="133"/>
      <c r="AL25" s="132"/>
      <c r="AM25" s="33"/>
      <c r="AN25" s="132">
        <f t="shared" si="5"/>
        <v>0</v>
      </c>
      <c r="AO25" s="132">
        <f t="shared" si="6"/>
        <v>0</v>
      </c>
      <c r="AP25" s="138">
        <f t="shared" si="6"/>
        <v>0</v>
      </c>
      <c r="AQ25" s="131"/>
      <c r="AR25" s="132"/>
      <c r="AS25" s="25"/>
      <c r="AT25" s="131">
        <f t="shared" si="36"/>
        <v>0</v>
      </c>
      <c r="AU25" s="132">
        <f t="shared" si="37"/>
        <v>0</v>
      </c>
      <c r="AV25" s="135">
        <f t="shared" si="36"/>
        <v>0</v>
      </c>
    </row>
    <row r="26" spans="1:49" s="140" customFormat="1" x14ac:dyDescent="0.25">
      <c r="A26" s="128">
        <v>16</v>
      </c>
      <c r="B26" s="129" t="s">
        <v>53</v>
      </c>
      <c r="C26" s="130" t="s">
        <v>17</v>
      </c>
      <c r="D26" s="131"/>
      <c r="E26" s="132"/>
      <c r="F26" s="10"/>
      <c r="G26" s="133"/>
      <c r="H26" s="132"/>
      <c r="I26" s="10"/>
      <c r="J26" s="131"/>
      <c r="K26" s="132"/>
      <c r="L26" s="10"/>
      <c r="M26" s="133"/>
      <c r="N26" s="132"/>
      <c r="O26" s="136"/>
      <c r="P26" s="131"/>
      <c r="Q26" s="132"/>
      <c r="R26" s="3"/>
      <c r="S26" s="133"/>
      <c r="T26" s="132"/>
      <c r="U26" s="3"/>
      <c r="V26" s="132"/>
      <c r="W26" s="132"/>
      <c r="X26" s="50"/>
      <c r="Y26" s="131">
        <f t="shared" si="12"/>
        <v>0</v>
      </c>
      <c r="Z26" s="132">
        <f t="shared" si="13"/>
        <v>0</v>
      </c>
      <c r="AA26" s="137">
        <f t="shared" si="12"/>
        <v>0</v>
      </c>
      <c r="AB26" s="133"/>
      <c r="AC26" s="132"/>
      <c r="AD26" s="3"/>
      <c r="AE26" s="132"/>
      <c r="AF26" s="132"/>
      <c r="AG26" s="63"/>
      <c r="AH26" s="131"/>
      <c r="AI26" s="132"/>
      <c r="AJ26" s="25"/>
      <c r="AK26" s="133"/>
      <c r="AL26" s="132"/>
      <c r="AM26" s="33"/>
      <c r="AN26" s="132">
        <f t="shared" si="5"/>
        <v>0</v>
      </c>
      <c r="AO26" s="132">
        <f t="shared" si="6"/>
        <v>0</v>
      </c>
      <c r="AP26" s="138">
        <f t="shared" si="6"/>
        <v>0</v>
      </c>
      <c r="AQ26" s="131"/>
      <c r="AR26" s="132"/>
      <c r="AS26" s="25"/>
      <c r="AT26" s="131">
        <f t="shared" si="36"/>
        <v>0</v>
      </c>
      <c r="AU26" s="132">
        <f t="shared" si="37"/>
        <v>0</v>
      </c>
      <c r="AV26" s="135">
        <f t="shared" si="36"/>
        <v>0</v>
      </c>
      <c r="AW26" s="139"/>
    </row>
    <row r="27" spans="1:49" s="140" customFormat="1" x14ac:dyDescent="0.25">
      <c r="A27" s="128">
        <v>17</v>
      </c>
      <c r="B27" s="129" t="s">
        <v>105</v>
      </c>
      <c r="C27" s="130" t="s">
        <v>106</v>
      </c>
      <c r="D27" s="131"/>
      <c r="E27" s="132"/>
      <c r="F27" s="10"/>
      <c r="G27" s="133"/>
      <c r="H27" s="132"/>
      <c r="I27" s="10"/>
      <c r="J27" s="131"/>
      <c r="K27" s="132"/>
      <c r="L27" s="10"/>
      <c r="M27" s="133"/>
      <c r="N27" s="132"/>
      <c r="O27" s="136"/>
      <c r="P27" s="131"/>
      <c r="Q27" s="132"/>
      <c r="R27" s="3"/>
      <c r="S27" s="133"/>
      <c r="T27" s="132"/>
      <c r="U27" s="3"/>
      <c r="V27" s="132"/>
      <c r="W27" s="132"/>
      <c r="X27" s="50"/>
      <c r="Y27" s="131">
        <f t="shared" si="12"/>
        <v>0</v>
      </c>
      <c r="Z27" s="132">
        <f t="shared" si="13"/>
        <v>0</v>
      </c>
      <c r="AA27" s="137">
        <f t="shared" si="12"/>
        <v>0</v>
      </c>
      <c r="AB27" s="133"/>
      <c r="AC27" s="132"/>
      <c r="AD27" s="3"/>
      <c r="AE27" s="132"/>
      <c r="AF27" s="132"/>
      <c r="AG27" s="63"/>
      <c r="AH27" s="131"/>
      <c r="AI27" s="132"/>
      <c r="AJ27" s="25"/>
      <c r="AK27" s="133"/>
      <c r="AL27" s="132"/>
      <c r="AM27" s="33"/>
      <c r="AN27" s="132">
        <f t="shared" si="5"/>
        <v>0</v>
      </c>
      <c r="AO27" s="132">
        <f t="shared" si="6"/>
        <v>0</v>
      </c>
      <c r="AP27" s="138">
        <f t="shared" si="6"/>
        <v>0</v>
      </c>
      <c r="AQ27" s="131"/>
      <c r="AR27" s="132"/>
      <c r="AS27" s="25"/>
      <c r="AT27" s="131">
        <f t="shared" si="36"/>
        <v>0</v>
      </c>
      <c r="AU27" s="132">
        <f t="shared" si="37"/>
        <v>0</v>
      </c>
      <c r="AV27" s="135">
        <f t="shared" si="36"/>
        <v>0</v>
      </c>
      <c r="AW27" s="139"/>
    </row>
    <row r="28" spans="1:49" s="152" customFormat="1" ht="16.5" thickBot="1" x14ac:dyDescent="0.3">
      <c r="A28" s="141">
        <v>18</v>
      </c>
      <c r="B28" s="142" t="s">
        <v>97</v>
      </c>
      <c r="C28" s="143" t="s">
        <v>18</v>
      </c>
      <c r="D28" s="144"/>
      <c r="E28" s="145"/>
      <c r="F28" s="11"/>
      <c r="G28" s="146"/>
      <c r="H28" s="145"/>
      <c r="I28" s="11"/>
      <c r="J28" s="144"/>
      <c r="K28" s="145"/>
      <c r="L28" s="11"/>
      <c r="M28" s="168"/>
      <c r="N28" s="169"/>
      <c r="O28" s="147"/>
      <c r="P28" s="144"/>
      <c r="Q28" s="145"/>
      <c r="R28" s="4"/>
      <c r="S28" s="146"/>
      <c r="T28" s="145"/>
      <c r="U28" s="4"/>
      <c r="V28" s="145"/>
      <c r="W28" s="145"/>
      <c r="X28" s="51"/>
      <c r="Y28" s="144">
        <f t="shared" si="12"/>
        <v>0</v>
      </c>
      <c r="Z28" s="145">
        <f t="shared" si="13"/>
        <v>0</v>
      </c>
      <c r="AA28" s="148">
        <f t="shared" si="12"/>
        <v>0</v>
      </c>
      <c r="AB28" s="146"/>
      <c r="AC28" s="145"/>
      <c r="AD28" s="4"/>
      <c r="AE28" s="145"/>
      <c r="AF28" s="145"/>
      <c r="AG28" s="64"/>
      <c r="AH28" s="144"/>
      <c r="AI28" s="145"/>
      <c r="AJ28" s="26"/>
      <c r="AK28" s="146"/>
      <c r="AL28" s="145"/>
      <c r="AM28" s="34"/>
      <c r="AN28" s="145">
        <f t="shared" si="5"/>
        <v>0</v>
      </c>
      <c r="AO28" s="145">
        <f t="shared" si="6"/>
        <v>0</v>
      </c>
      <c r="AP28" s="149">
        <f t="shared" si="6"/>
        <v>0</v>
      </c>
      <c r="AQ28" s="144"/>
      <c r="AR28" s="145"/>
      <c r="AS28" s="26"/>
      <c r="AT28" s="144">
        <f t="shared" si="36"/>
        <v>0</v>
      </c>
      <c r="AU28" s="145">
        <f t="shared" si="37"/>
        <v>0</v>
      </c>
      <c r="AV28" s="150">
        <f t="shared" si="36"/>
        <v>0</v>
      </c>
      <c r="AW28" s="151"/>
    </row>
    <row r="29" spans="1:49" s="157" customFormat="1" ht="16.5" thickBot="1" x14ac:dyDescent="0.3">
      <c r="A29" s="92">
        <v>19</v>
      </c>
      <c r="B29" s="153" t="s">
        <v>54</v>
      </c>
      <c r="C29" s="154" t="s">
        <v>107</v>
      </c>
      <c r="D29" s="95">
        <f>SUM(D24:D28)</f>
        <v>0</v>
      </c>
      <c r="E29" s="96">
        <f>SUM(E24:E28)</f>
        <v>0</v>
      </c>
      <c r="F29" s="170">
        <f>SUM(F24:F28)</f>
        <v>0</v>
      </c>
      <c r="G29" s="97">
        <f t="shared" ref="G29" si="57">SUM(G24:G28)</f>
        <v>0</v>
      </c>
      <c r="H29" s="96">
        <f t="shared" ref="H29:I29" si="58">SUM(H24:H28)</f>
        <v>0</v>
      </c>
      <c r="I29" s="170">
        <f t="shared" si="58"/>
        <v>0</v>
      </c>
      <c r="J29" s="95">
        <f t="shared" ref="J29" si="59">SUM(J24:J28)</f>
        <v>0</v>
      </c>
      <c r="K29" s="96">
        <f>SUM(K24:K28)</f>
        <v>0</v>
      </c>
      <c r="L29" s="102">
        <f>SUM(L24:L28)</f>
        <v>0</v>
      </c>
      <c r="M29" s="160">
        <f t="shared" ref="M29:N29" si="60">SUM(M24:M28)</f>
        <v>0</v>
      </c>
      <c r="N29" s="99">
        <f t="shared" si="60"/>
        <v>0</v>
      </c>
      <c r="O29" s="161">
        <v>0</v>
      </c>
      <c r="P29" s="95">
        <f t="shared" ref="P29" si="61">SUM(P24:P28)</f>
        <v>0</v>
      </c>
      <c r="Q29" s="96">
        <f t="shared" ref="Q29" si="62">SUM(Q24:Q28)</f>
        <v>0</v>
      </c>
      <c r="R29" s="35">
        <v>0</v>
      </c>
      <c r="S29" s="97">
        <f t="shared" ref="S29" si="63">SUM(S24:S28)</f>
        <v>0</v>
      </c>
      <c r="T29" s="96">
        <f t="shared" ref="T29" si="64">SUM(T24:T28)</f>
        <v>0</v>
      </c>
      <c r="U29" s="35">
        <v>0</v>
      </c>
      <c r="V29" s="96">
        <f t="shared" ref="V29" si="65">SUM(V24:V28)</f>
        <v>0</v>
      </c>
      <c r="W29" s="96">
        <f t="shared" ref="W29" si="66">SUM(W24:W28)</f>
        <v>0</v>
      </c>
      <c r="X29" s="44">
        <v>0</v>
      </c>
      <c r="Y29" s="95">
        <f t="shared" si="12"/>
        <v>0</v>
      </c>
      <c r="Z29" s="96">
        <f t="shared" si="13"/>
        <v>0</v>
      </c>
      <c r="AA29" s="102">
        <f t="shared" si="12"/>
        <v>0</v>
      </c>
      <c r="AB29" s="97">
        <f t="shared" ref="AB29:AC29" si="67">SUM(AB24:AB28)</f>
        <v>0</v>
      </c>
      <c r="AC29" s="96">
        <f t="shared" si="67"/>
        <v>0</v>
      </c>
      <c r="AD29" s="35">
        <v>0</v>
      </c>
      <c r="AE29" s="96">
        <f t="shared" ref="AE29:AF29" si="68">SUM(AE24:AE28)</f>
        <v>0</v>
      </c>
      <c r="AF29" s="96">
        <f t="shared" si="68"/>
        <v>0</v>
      </c>
      <c r="AG29" s="61">
        <v>0</v>
      </c>
      <c r="AH29" s="95">
        <f t="shared" ref="AH29" si="69">SUM(AH24:AH28)</f>
        <v>0</v>
      </c>
      <c r="AI29" s="96">
        <f t="shared" ref="AI29" si="70">SUM(AI24:AI28)</f>
        <v>0</v>
      </c>
      <c r="AJ29" s="29">
        <v>0</v>
      </c>
      <c r="AK29" s="97">
        <f t="shared" ref="AK29" si="71">SUM(AK24:AK28)</f>
        <v>0</v>
      </c>
      <c r="AL29" s="96">
        <f t="shared" ref="AL29" si="72">SUM(AL24:AL28)</f>
        <v>0</v>
      </c>
      <c r="AM29" s="29">
        <v>0</v>
      </c>
      <c r="AN29" s="97">
        <f t="shared" si="5"/>
        <v>0</v>
      </c>
      <c r="AO29" s="96">
        <f t="shared" si="6"/>
        <v>0</v>
      </c>
      <c r="AP29" s="101">
        <f t="shared" si="6"/>
        <v>0</v>
      </c>
      <c r="AQ29" s="95">
        <f t="shared" ref="AQ29" si="73">SUM(AQ24:AQ28)</f>
        <v>0</v>
      </c>
      <c r="AR29" s="96">
        <f t="shared" ref="AR29" si="74">SUM(AR24:AR28)</f>
        <v>0</v>
      </c>
      <c r="AS29" s="22">
        <v>0</v>
      </c>
      <c r="AT29" s="95">
        <f t="shared" si="36"/>
        <v>0</v>
      </c>
      <c r="AU29" s="96">
        <f t="shared" si="37"/>
        <v>0</v>
      </c>
      <c r="AV29" s="171">
        <f t="shared" si="36"/>
        <v>0</v>
      </c>
      <c r="AW29" s="156"/>
    </row>
    <row r="30" spans="1:49" s="157" customFormat="1" ht="16.5" thickBot="1" x14ac:dyDescent="0.3">
      <c r="A30" s="92">
        <v>20</v>
      </c>
      <c r="B30" s="153" t="s">
        <v>55</v>
      </c>
      <c r="C30" s="154" t="s">
        <v>108</v>
      </c>
      <c r="D30" s="95">
        <f t="shared" ref="D30:E30" si="75">SUM(D22,D23,D29)</f>
        <v>20000</v>
      </c>
      <c r="E30" s="96">
        <f t="shared" si="75"/>
        <v>7294</v>
      </c>
      <c r="F30" s="102">
        <f t="shared" ref="F30" si="76">SUM(F22,F23,F29)</f>
        <v>7155</v>
      </c>
      <c r="G30" s="97">
        <f t="shared" ref="G30" si="77">SUM(G22,G23,G29)</f>
        <v>0</v>
      </c>
      <c r="H30" s="96">
        <f t="shared" ref="H30" si="78">SUM(H22,H23,H29)</f>
        <v>0</v>
      </c>
      <c r="I30" s="35">
        <v>0</v>
      </c>
      <c r="J30" s="95">
        <f t="shared" ref="J30:K30" si="79">SUM(J22,J23,J29)</f>
        <v>20000</v>
      </c>
      <c r="K30" s="96">
        <f t="shared" si="79"/>
        <v>7294</v>
      </c>
      <c r="L30" s="102">
        <f t="shared" ref="L30" si="80">SUM(L22,L23,L29)</f>
        <v>7155</v>
      </c>
      <c r="M30" s="97">
        <f t="shared" ref="M30:N30" si="81">SUM(M22,M23,M29)</f>
        <v>0</v>
      </c>
      <c r="N30" s="96">
        <f t="shared" si="81"/>
        <v>36102</v>
      </c>
      <c r="O30" s="101">
        <f t="shared" ref="O30" si="82">SUM(O22,O23,O29)</f>
        <v>32218</v>
      </c>
      <c r="P30" s="95">
        <f t="shared" ref="P30" si="83">SUM(P22,P23,P29)</f>
        <v>0</v>
      </c>
      <c r="Q30" s="96">
        <f t="shared" ref="Q30:R30" si="84">SUM(Q22,Q23,Q29)</f>
        <v>498</v>
      </c>
      <c r="R30" s="102">
        <f t="shared" si="84"/>
        <v>446</v>
      </c>
      <c r="S30" s="97">
        <f t="shared" ref="S30" si="85">SUM(S22,S23,S29)</f>
        <v>0</v>
      </c>
      <c r="T30" s="96">
        <f t="shared" ref="T30:U30" si="86">SUM(T22,T23,T29)</f>
        <v>1812</v>
      </c>
      <c r="U30" s="96">
        <f t="shared" si="86"/>
        <v>1808</v>
      </c>
      <c r="V30" s="96">
        <f t="shared" ref="V30" si="87">SUM(V22,V23,V29)</f>
        <v>0</v>
      </c>
      <c r="W30" s="96">
        <f t="shared" ref="W30:X30" si="88">SUM(W22,W23,W29)</f>
        <v>8380</v>
      </c>
      <c r="X30" s="101">
        <f t="shared" si="88"/>
        <v>8375</v>
      </c>
      <c r="Y30" s="95">
        <f t="shared" si="12"/>
        <v>0</v>
      </c>
      <c r="Z30" s="96">
        <f t="shared" si="13"/>
        <v>46792</v>
      </c>
      <c r="AA30" s="102">
        <f t="shared" si="12"/>
        <v>42847</v>
      </c>
      <c r="AB30" s="97">
        <f t="shared" ref="AB30:AD30" si="89">SUM(AB22,AB23,AB29)</f>
        <v>0</v>
      </c>
      <c r="AC30" s="96">
        <f t="shared" si="89"/>
        <v>2205</v>
      </c>
      <c r="AD30" s="96">
        <f t="shared" si="89"/>
        <v>2201</v>
      </c>
      <c r="AE30" s="96">
        <f t="shared" ref="AE30:AG30" si="90">SUM(AE22,AE23,AE29)</f>
        <v>0</v>
      </c>
      <c r="AF30" s="96">
        <f t="shared" si="90"/>
        <v>0</v>
      </c>
      <c r="AG30" s="101">
        <f t="shared" si="90"/>
        <v>0</v>
      </c>
      <c r="AH30" s="95">
        <f t="shared" ref="AH30" si="91">SUM(AH22,AH23,AH29)</f>
        <v>0</v>
      </c>
      <c r="AI30" s="96">
        <f t="shared" ref="AI30:AJ30" si="92">SUM(AI22,AI23,AI29)</f>
        <v>292</v>
      </c>
      <c r="AJ30" s="102">
        <f t="shared" si="92"/>
        <v>291</v>
      </c>
      <c r="AK30" s="97">
        <f t="shared" ref="AK30" si="93">SUM(AK22,AK23,AK29)</f>
        <v>0</v>
      </c>
      <c r="AL30" s="96">
        <f t="shared" ref="AL30:AM30" si="94">SUM(AL22,AL23,AL29)</f>
        <v>0</v>
      </c>
      <c r="AM30" s="96">
        <f t="shared" si="94"/>
        <v>0</v>
      </c>
      <c r="AN30" s="96">
        <f t="shared" si="5"/>
        <v>0</v>
      </c>
      <c r="AO30" s="96">
        <f t="shared" si="6"/>
        <v>2497</v>
      </c>
      <c r="AP30" s="101">
        <f t="shared" si="6"/>
        <v>2492</v>
      </c>
      <c r="AQ30" s="95">
        <f t="shared" ref="AQ30" si="95">SUM(AQ22,AQ23,AQ29)</f>
        <v>0</v>
      </c>
      <c r="AR30" s="96">
        <f t="shared" ref="AR30:AS30" si="96">SUM(AR22,AR23,AR29)</f>
        <v>5625</v>
      </c>
      <c r="AS30" s="102">
        <f t="shared" si="96"/>
        <v>5623</v>
      </c>
      <c r="AT30" s="95">
        <f t="shared" si="36"/>
        <v>20000</v>
      </c>
      <c r="AU30" s="96">
        <f>K30+Z30+AO30+AR30</f>
        <v>62208</v>
      </c>
      <c r="AV30" s="102">
        <f>L30+AA30+AP30+AS30</f>
        <v>58117</v>
      </c>
      <c r="AW30" s="156"/>
    </row>
    <row r="31" spans="1:49" s="164" customFormat="1" ht="16.5" thickBot="1" x14ac:dyDescent="0.3">
      <c r="A31" s="107">
        <v>21</v>
      </c>
      <c r="B31" s="158" t="s">
        <v>56</v>
      </c>
      <c r="C31" s="159" t="s">
        <v>109</v>
      </c>
      <c r="D31" s="98">
        <f t="shared" ref="D31:E31" si="97">SUM(D21,D30)</f>
        <v>687198</v>
      </c>
      <c r="E31" s="99">
        <f t="shared" si="97"/>
        <v>581783</v>
      </c>
      <c r="F31" s="100">
        <f t="shared" ref="F31" si="98">SUM(F21,F30)</f>
        <v>541030</v>
      </c>
      <c r="G31" s="160">
        <f t="shared" ref="G31" si="99">SUM(G21,G30)</f>
        <v>9405</v>
      </c>
      <c r="H31" s="99">
        <f t="shared" ref="H31:I31" si="100">SUM(H21,H30)</f>
        <v>1244</v>
      </c>
      <c r="I31" s="99">
        <f t="shared" si="100"/>
        <v>1165</v>
      </c>
      <c r="J31" s="98">
        <f t="shared" ref="J31" si="101">SUM(J21,J30)</f>
        <v>696603</v>
      </c>
      <c r="K31" s="99">
        <f>SUM(K21,K30)</f>
        <v>583027</v>
      </c>
      <c r="L31" s="100">
        <f>SUM(L21,L30)</f>
        <v>542195</v>
      </c>
      <c r="M31" s="97">
        <f t="shared" ref="M31:N31" si="102">SUM(M21,M30)</f>
        <v>807687</v>
      </c>
      <c r="N31" s="96">
        <f t="shared" si="102"/>
        <v>1078581</v>
      </c>
      <c r="O31" s="101">
        <f t="shared" ref="O31" si="103">SUM(O21,O30)</f>
        <v>1052312</v>
      </c>
      <c r="P31" s="98">
        <f t="shared" ref="P31" si="104">SUM(P21,P30)</f>
        <v>354845</v>
      </c>
      <c r="Q31" s="99">
        <f t="shared" ref="Q31:R31" si="105">SUM(Q21,Q30)</f>
        <v>340568</v>
      </c>
      <c r="R31" s="100">
        <f t="shared" si="105"/>
        <v>317838</v>
      </c>
      <c r="S31" s="160">
        <f t="shared" ref="S31" si="106">SUM(S21,S30)</f>
        <v>1253657</v>
      </c>
      <c r="T31" s="99">
        <f t="shared" ref="T31:U31" si="107">SUM(T21,T30)</f>
        <v>1281394</v>
      </c>
      <c r="U31" s="99">
        <f t="shared" si="107"/>
        <v>1247660</v>
      </c>
      <c r="V31" s="99">
        <f t="shared" ref="V31" si="108">SUM(V21,V30)</f>
        <v>1010140</v>
      </c>
      <c r="W31" s="99">
        <f t="shared" ref="W31:X31" si="109">SUM(W21,W30)</f>
        <v>1122290</v>
      </c>
      <c r="X31" s="161">
        <f t="shared" si="109"/>
        <v>1086095</v>
      </c>
      <c r="Y31" s="95">
        <f t="shared" si="12"/>
        <v>3426329</v>
      </c>
      <c r="Z31" s="96">
        <f t="shared" si="13"/>
        <v>3822833</v>
      </c>
      <c r="AA31" s="102">
        <f t="shared" si="12"/>
        <v>3703905</v>
      </c>
      <c r="AB31" s="160">
        <f t="shared" ref="AB31:AD31" si="110">SUM(AB21,AB30)</f>
        <v>129092</v>
      </c>
      <c r="AC31" s="99">
        <f t="shared" si="110"/>
        <v>202951</v>
      </c>
      <c r="AD31" s="99">
        <f t="shared" si="110"/>
        <v>193054</v>
      </c>
      <c r="AE31" s="99">
        <f t="shared" ref="AE31:AG31" si="111">SUM(AE21,AE30)</f>
        <v>248488</v>
      </c>
      <c r="AF31" s="99">
        <f t="shared" si="111"/>
        <v>295783</v>
      </c>
      <c r="AG31" s="161">
        <f t="shared" si="111"/>
        <v>280720</v>
      </c>
      <c r="AH31" s="98">
        <f t="shared" ref="AH31:AJ31" si="112">SUM(AH21,AH30)</f>
        <v>218896</v>
      </c>
      <c r="AI31" s="99">
        <f t="shared" ref="AI31" si="113">SUM(AI21,AI30)</f>
        <v>210830</v>
      </c>
      <c r="AJ31" s="100">
        <f t="shared" si="112"/>
        <v>200546</v>
      </c>
      <c r="AK31" s="160">
        <f t="shared" ref="AK31:AM31" si="114">SUM(AK21,AK30)</f>
        <v>99944</v>
      </c>
      <c r="AL31" s="99">
        <f t="shared" ref="AL31" si="115">SUM(AL21,AL30)</f>
        <v>63148</v>
      </c>
      <c r="AM31" s="99">
        <f t="shared" si="114"/>
        <v>62293</v>
      </c>
      <c r="AN31" s="99">
        <f t="shared" si="5"/>
        <v>696420</v>
      </c>
      <c r="AO31" s="99">
        <f t="shared" si="6"/>
        <v>772712</v>
      </c>
      <c r="AP31" s="161">
        <f t="shared" si="6"/>
        <v>736613</v>
      </c>
      <c r="AQ31" s="98">
        <f t="shared" ref="AQ31" si="116">SUM(AQ21,AQ30)</f>
        <v>150256</v>
      </c>
      <c r="AR31" s="99">
        <f t="shared" ref="AR31:AS31" si="117">SUM(AR21,AR30)</f>
        <v>206483</v>
      </c>
      <c r="AS31" s="100">
        <f t="shared" si="117"/>
        <v>203571</v>
      </c>
      <c r="AT31" s="98">
        <f t="shared" si="36"/>
        <v>4969608</v>
      </c>
      <c r="AU31" s="99">
        <f>K31+Z31+AO31+AR31+1</f>
        <v>5385056</v>
      </c>
      <c r="AV31" s="100">
        <f>L31+AA31+AP31+AS31</f>
        <v>5186284</v>
      </c>
      <c r="AW31" s="163"/>
    </row>
    <row r="32" spans="1:49" s="127" customFormat="1" x14ac:dyDescent="0.25">
      <c r="A32" s="113">
        <v>22</v>
      </c>
      <c r="B32" s="114" t="s">
        <v>57</v>
      </c>
      <c r="C32" s="165" t="s">
        <v>120</v>
      </c>
      <c r="D32" s="116"/>
      <c r="E32" s="117"/>
      <c r="F32" s="9"/>
      <c r="G32" s="118"/>
      <c r="H32" s="117"/>
      <c r="I32" s="9"/>
      <c r="J32" s="116"/>
      <c r="K32" s="117"/>
      <c r="L32" s="9"/>
      <c r="M32" s="121"/>
      <c r="N32" s="120"/>
      <c r="O32" s="122"/>
      <c r="P32" s="116"/>
      <c r="Q32" s="117"/>
      <c r="R32" s="2"/>
      <c r="S32" s="118"/>
      <c r="T32" s="117"/>
      <c r="U32" s="2"/>
      <c r="V32" s="117"/>
      <c r="W32" s="117"/>
      <c r="X32" s="49"/>
      <c r="Y32" s="116">
        <f t="shared" si="12"/>
        <v>0</v>
      </c>
      <c r="Z32" s="117">
        <f t="shared" si="13"/>
        <v>0</v>
      </c>
      <c r="AA32" s="123">
        <f t="shared" si="12"/>
        <v>0</v>
      </c>
      <c r="AB32" s="118"/>
      <c r="AC32" s="117"/>
      <c r="AD32" s="2"/>
      <c r="AE32" s="117"/>
      <c r="AF32" s="117"/>
      <c r="AG32" s="62"/>
      <c r="AH32" s="116"/>
      <c r="AI32" s="117"/>
      <c r="AJ32" s="24"/>
      <c r="AK32" s="118"/>
      <c r="AL32" s="117"/>
      <c r="AM32" s="24"/>
      <c r="AN32" s="117">
        <f t="shared" si="5"/>
        <v>0</v>
      </c>
      <c r="AO32" s="117">
        <f t="shared" si="6"/>
        <v>0</v>
      </c>
      <c r="AP32" s="124">
        <f t="shared" si="6"/>
        <v>0</v>
      </c>
      <c r="AQ32" s="116"/>
      <c r="AR32" s="117"/>
      <c r="AS32" s="24"/>
      <c r="AT32" s="116">
        <f t="shared" si="36"/>
        <v>0</v>
      </c>
      <c r="AU32" s="117">
        <f t="shared" si="37"/>
        <v>0</v>
      </c>
      <c r="AV32" s="125">
        <f t="shared" si="36"/>
        <v>0</v>
      </c>
      <c r="AW32" s="126"/>
    </row>
    <row r="33" spans="1:49" s="140" customFormat="1" x14ac:dyDescent="0.25">
      <c r="A33" s="128">
        <v>23</v>
      </c>
      <c r="B33" s="129" t="s">
        <v>98</v>
      </c>
      <c r="C33" s="130" t="s">
        <v>6</v>
      </c>
      <c r="D33" s="131"/>
      <c r="E33" s="132"/>
      <c r="F33" s="10"/>
      <c r="G33" s="133"/>
      <c r="H33" s="132"/>
      <c r="I33" s="10"/>
      <c r="J33" s="131"/>
      <c r="K33" s="132"/>
      <c r="L33" s="10"/>
      <c r="M33" s="133"/>
      <c r="N33" s="132"/>
      <c r="O33" s="136"/>
      <c r="P33" s="131"/>
      <c r="Q33" s="132"/>
      <c r="R33" s="3"/>
      <c r="S33" s="133"/>
      <c r="T33" s="132"/>
      <c r="U33" s="3"/>
      <c r="V33" s="132"/>
      <c r="W33" s="132"/>
      <c r="X33" s="50"/>
      <c r="Y33" s="131">
        <f t="shared" si="12"/>
        <v>0</v>
      </c>
      <c r="Z33" s="132">
        <f t="shared" si="13"/>
        <v>0</v>
      </c>
      <c r="AA33" s="137">
        <f t="shared" si="12"/>
        <v>0</v>
      </c>
      <c r="AB33" s="133"/>
      <c r="AC33" s="132"/>
      <c r="AD33" s="3"/>
      <c r="AE33" s="132"/>
      <c r="AF33" s="132"/>
      <c r="AG33" s="63"/>
      <c r="AH33" s="131"/>
      <c r="AI33" s="132"/>
      <c r="AJ33" s="25"/>
      <c r="AK33" s="133"/>
      <c r="AL33" s="132"/>
      <c r="AM33" s="25"/>
      <c r="AN33" s="132">
        <f t="shared" si="5"/>
        <v>0</v>
      </c>
      <c r="AO33" s="132">
        <f t="shared" si="6"/>
        <v>0</v>
      </c>
      <c r="AP33" s="138">
        <f t="shared" si="6"/>
        <v>0</v>
      </c>
      <c r="AQ33" s="131"/>
      <c r="AR33" s="132"/>
      <c r="AS33" s="25"/>
      <c r="AT33" s="131">
        <f t="shared" si="36"/>
        <v>0</v>
      </c>
      <c r="AU33" s="132">
        <f t="shared" si="37"/>
        <v>0</v>
      </c>
      <c r="AV33" s="135">
        <f t="shared" si="36"/>
        <v>0</v>
      </c>
      <c r="AW33" s="139"/>
    </row>
    <row r="34" spans="1:49" s="140" customFormat="1" x14ac:dyDescent="0.25">
      <c r="A34" s="128">
        <v>24</v>
      </c>
      <c r="B34" s="129" t="s">
        <v>58</v>
      </c>
      <c r="C34" s="130" t="s">
        <v>19</v>
      </c>
      <c r="D34" s="131"/>
      <c r="E34" s="132"/>
      <c r="F34" s="10"/>
      <c r="G34" s="133"/>
      <c r="H34" s="132"/>
      <c r="I34" s="10"/>
      <c r="J34" s="131"/>
      <c r="K34" s="132"/>
      <c r="L34" s="10"/>
      <c r="M34" s="133"/>
      <c r="N34" s="132"/>
      <c r="O34" s="136"/>
      <c r="P34" s="131"/>
      <c r="Q34" s="132"/>
      <c r="R34" s="3"/>
      <c r="S34" s="133"/>
      <c r="T34" s="132"/>
      <c r="U34" s="3"/>
      <c r="V34" s="132"/>
      <c r="W34" s="132"/>
      <c r="X34" s="50"/>
      <c r="Y34" s="131">
        <f t="shared" si="12"/>
        <v>0</v>
      </c>
      <c r="Z34" s="132">
        <f t="shared" si="13"/>
        <v>0</v>
      </c>
      <c r="AA34" s="137">
        <f t="shared" si="12"/>
        <v>0</v>
      </c>
      <c r="AB34" s="133"/>
      <c r="AC34" s="132"/>
      <c r="AD34" s="3"/>
      <c r="AE34" s="132"/>
      <c r="AF34" s="132"/>
      <c r="AG34" s="63"/>
      <c r="AH34" s="131"/>
      <c r="AI34" s="132"/>
      <c r="AJ34" s="25"/>
      <c r="AK34" s="133"/>
      <c r="AL34" s="132"/>
      <c r="AM34" s="25"/>
      <c r="AN34" s="132">
        <f t="shared" si="5"/>
        <v>0</v>
      </c>
      <c r="AO34" s="132">
        <f t="shared" si="6"/>
        <v>0</v>
      </c>
      <c r="AP34" s="138">
        <f t="shared" si="6"/>
        <v>0</v>
      </c>
      <c r="AQ34" s="131"/>
      <c r="AR34" s="132"/>
      <c r="AS34" s="25"/>
      <c r="AT34" s="131">
        <f t="shared" si="36"/>
        <v>0</v>
      </c>
      <c r="AU34" s="132">
        <f t="shared" si="37"/>
        <v>0</v>
      </c>
      <c r="AV34" s="135">
        <f t="shared" si="36"/>
        <v>0</v>
      </c>
      <c r="AW34" s="139"/>
    </row>
    <row r="35" spans="1:49" s="140" customFormat="1" x14ac:dyDescent="0.25">
      <c r="A35" s="128">
        <v>25</v>
      </c>
      <c r="B35" s="129" t="s">
        <v>59</v>
      </c>
      <c r="C35" s="130" t="s">
        <v>121</v>
      </c>
      <c r="D35" s="131"/>
      <c r="E35" s="132"/>
      <c r="F35" s="10"/>
      <c r="G35" s="133"/>
      <c r="H35" s="132"/>
      <c r="I35" s="10"/>
      <c r="J35" s="131"/>
      <c r="K35" s="132"/>
      <c r="L35" s="10"/>
      <c r="M35" s="133"/>
      <c r="N35" s="132"/>
      <c r="O35" s="136"/>
      <c r="P35" s="131"/>
      <c r="Q35" s="132"/>
      <c r="R35" s="3"/>
      <c r="S35" s="133"/>
      <c r="T35" s="132"/>
      <c r="U35" s="3"/>
      <c r="V35" s="132"/>
      <c r="W35" s="132"/>
      <c r="X35" s="50"/>
      <c r="Y35" s="131">
        <f t="shared" si="12"/>
        <v>0</v>
      </c>
      <c r="Z35" s="132">
        <f t="shared" si="13"/>
        <v>0</v>
      </c>
      <c r="AA35" s="137">
        <f t="shared" si="12"/>
        <v>0</v>
      </c>
      <c r="AB35" s="133"/>
      <c r="AC35" s="132"/>
      <c r="AD35" s="3"/>
      <c r="AE35" s="132"/>
      <c r="AF35" s="132"/>
      <c r="AG35" s="63"/>
      <c r="AH35" s="131"/>
      <c r="AI35" s="132"/>
      <c r="AJ35" s="25"/>
      <c r="AK35" s="133"/>
      <c r="AL35" s="132"/>
      <c r="AM35" s="25"/>
      <c r="AN35" s="132">
        <f t="shared" si="5"/>
        <v>0</v>
      </c>
      <c r="AO35" s="132">
        <f t="shared" si="6"/>
        <v>0</v>
      </c>
      <c r="AP35" s="138">
        <f t="shared" si="6"/>
        <v>0</v>
      </c>
      <c r="AQ35" s="131"/>
      <c r="AR35" s="132"/>
      <c r="AS35" s="25"/>
      <c r="AT35" s="131">
        <f t="shared" si="36"/>
        <v>0</v>
      </c>
      <c r="AU35" s="132">
        <f t="shared" si="37"/>
        <v>0</v>
      </c>
      <c r="AV35" s="135">
        <f t="shared" si="36"/>
        <v>0</v>
      </c>
      <c r="AW35" s="139"/>
    </row>
    <row r="36" spans="1:49" s="152" customFormat="1" ht="16.5" thickBot="1" x14ac:dyDescent="0.3">
      <c r="A36" s="141">
        <v>26</v>
      </c>
      <c r="B36" s="142" t="s">
        <v>60</v>
      </c>
      <c r="C36" s="143" t="s">
        <v>122</v>
      </c>
      <c r="D36" s="144"/>
      <c r="E36" s="145"/>
      <c r="F36" s="11"/>
      <c r="G36" s="146"/>
      <c r="H36" s="145"/>
      <c r="I36" s="11"/>
      <c r="J36" s="144"/>
      <c r="K36" s="145"/>
      <c r="L36" s="11"/>
      <c r="M36" s="146"/>
      <c r="N36" s="145"/>
      <c r="O36" s="136"/>
      <c r="P36" s="144"/>
      <c r="Q36" s="145"/>
      <c r="R36" s="4"/>
      <c r="S36" s="146"/>
      <c r="T36" s="145"/>
      <c r="U36" s="4"/>
      <c r="V36" s="145"/>
      <c r="W36" s="145"/>
      <c r="X36" s="51"/>
      <c r="Y36" s="144">
        <f t="shared" si="12"/>
        <v>0</v>
      </c>
      <c r="Z36" s="145">
        <f t="shared" si="13"/>
        <v>0</v>
      </c>
      <c r="AA36" s="148">
        <f t="shared" si="12"/>
        <v>0</v>
      </c>
      <c r="AB36" s="146"/>
      <c r="AC36" s="145"/>
      <c r="AD36" s="4"/>
      <c r="AE36" s="145"/>
      <c r="AF36" s="145"/>
      <c r="AG36" s="64"/>
      <c r="AH36" s="144"/>
      <c r="AI36" s="145"/>
      <c r="AJ36" s="26"/>
      <c r="AK36" s="146"/>
      <c r="AL36" s="145"/>
      <c r="AM36" s="26"/>
      <c r="AN36" s="145">
        <f t="shared" si="5"/>
        <v>0</v>
      </c>
      <c r="AO36" s="145">
        <f t="shared" si="6"/>
        <v>0</v>
      </c>
      <c r="AP36" s="149">
        <f t="shared" si="6"/>
        <v>0</v>
      </c>
      <c r="AQ36" s="144"/>
      <c r="AR36" s="145"/>
      <c r="AS36" s="26"/>
      <c r="AT36" s="144">
        <f t="shared" si="36"/>
        <v>0</v>
      </c>
      <c r="AU36" s="145">
        <f t="shared" si="37"/>
        <v>0</v>
      </c>
      <c r="AV36" s="150">
        <f t="shared" si="36"/>
        <v>0</v>
      </c>
      <c r="AW36" s="151"/>
    </row>
    <row r="37" spans="1:49" s="164" customFormat="1" ht="16.5" thickBot="1" x14ac:dyDescent="0.3">
      <c r="A37" s="107">
        <v>27</v>
      </c>
      <c r="B37" s="158" t="s">
        <v>61</v>
      </c>
      <c r="C37" s="159" t="s">
        <v>110</v>
      </c>
      <c r="D37" s="98">
        <f t="shared" ref="D37:E37" si="118">SUM(D32:D36)</f>
        <v>0</v>
      </c>
      <c r="E37" s="99">
        <f t="shared" si="118"/>
        <v>0</v>
      </c>
      <c r="F37" s="38">
        <v>0</v>
      </c>
      <c r="G37" s="160">
        <f t="shared" ref="G37" si="119">SUM(G32:G36)</f>
        <v>0</v>
      </c>
      <c r="H37" s="99">
        <f t="shared" ref="H37" si="120">SUM(H32:H36)</f>
        <v>0</v>
      </c>
      <c r="I37" s="38">
        <v>0</v>
      </c>
      <c r="J37" s="98">
        <f t="shared" ref="J37" si="121">SUM(J32:J36)</f>
        <v>0</v>
      </c>
      <c r="K37" s="99">
        <f t="shared" ref="K37:L37" si="122">SUM(K32:K36)</f>
        <v>0</v>
      </c>
      <c r="L37" s="100">
        <f t="shared" si="122"/>
        <v>0</v>
      </c>
      <c r="M37" s="160">
        <f t="shared" ref="M37:N37" si="123">SUM(M32:M36)</f>
        <v>0</v>
      </c>
      <c r="N37" s="99">
        <f t="shared" si="123"/>
        <v>0</v>
      </c>
      <c r="O37" s="161">
        <v>0</v>
      </c>
      <c r="P37" s="98">
        <f t="shared" ref="P37" si="124">SUM(P32:P36)</f>
        <v>0</v>
      </c>
      <c r="Q37" s="99">
        <f t="shared" ref="Q37" si="125">SUM(Q32:Q36)</f>
        <v>0</v>
      </c>
      <c r="R37" s="38">
        <v>0</v>
      </c>
      <c r="S37" s="160">
        <f t="shared" ref="S37" si="126">SUM(S32:S36)</f>
        <v>0</v>
      </c>
      <c r="T37" s="99">
        <f t="shared" ref="T37" si="127">SUM(T32:T36)</f>
        <v>0</v>
      </c>
      <c r="U37" s="38">
        <v>0</v>
      </c>
      <c r="V37" s="99">
        <f t="shared" ref="V37:X37" si="128">SUM(V32:V36)</f>
        <v>0</v>
      </c>
      <c r="W37" s="99">
        <f t="shared" ref="W37" si="129">SUM(W32:W36)</f>
        <v>0</v>
      </c>
      <c r="X37" s="161">
        <f t="shared" si="128"/>
        <v>0</v>
      </c>
      <c r="Y37" s="98">
        <f t="shared" si="12"/>
        <v>0</v>
      </c>
      <c r="Z37" s="99">
        <f t="shared" si="13"/>
        <v>0</v>
      </c>
      <c r="AA37" s="172">
        <f t="shared" si="12"/>
        <v>0</v>
      </c>
      <c r="AB37" s="160">
        <f t="shared" ref="AB37:AC37" si="130">SUM(AB32:AB36)</f>
        <v>0</v>
      </c>
      <c r="AC37" s="99">
        <f t="shared" si="130"/>
        <v>0</v>
      </c>
      <c r="AD37" s="38">
        <v>0</v>
      </c>
      <c r="AE37" s="99">
        <f t="shared" ref="AE37:AF37" si="131">SUM(AE32:AE36)</f>
        <v>0</v>
      </c>
      <c r="AF37" s="99">
        <f t="shared" si="131"/>
        <v>0</v>
      </c>
      <c r="AG37" s="67">
        <v>0</v>
      </c>
      <c r="AH37" s="98">
        <f t="shared" ref="AH37" si="132">SUM(AH32:AH36)</f>
        <v>0</v>
      </c>
      <c r="AI37" s="99">
        <f t="shared" ref="AI37" si="133">SUM(AI32:AI36)</f>
        <v>0</v>
      </c>
      <c r="AJ37" s="30">
        <v>0</v>
      </c>
      <c r="AK37" s="160">
        <f t="shared" ref="AK37" si="134">SUM(AK32:AK36)</f>
        <v>0</v>
      </c>
      <c r="AL37" s="99">
        <f t="shared" ref="AL37" si="135">SUM(AL32:AL36)</f>
        <v>0</v>
      </c>
      <c r="AM37" s="30">
        <v>0</v>
      </c>
      <c r="AN37" s="99">
        <f t="shared" si="5"/>
        <v>0</v>
      </c>
      <c r="AO37" s="99">
        <f t="shared" si="6"/>
        <v>0</v>
      </c>
      <c r="AP37" s="161">
        <f t="shared" si="6"/>
        <v>0</v>
      </c>
      <c r="AQ37" s="98">
        <f t="shared" ref="AQ37" si="136">SUM(AQ32:AQ36)</f>
        <v>0</v>
      </c>
      <c r="AR37" s="99">
        <f t="shared" ref="AR37" si="137">SUM(AR32:AR36)</f>
        <v>0</v>
      </c>
      <c r="AS37" s="30">
        <v>0</v>
      </c>
      <c r="AT37" s="98">
        <f t="shared" si="36"/>
        <v>0</v>
      </c>
      <c r="AU37" s="99">
        <f t="shared" si="37"/>
        <v>0</v>
      </c>
      <c r="AV37" s="162">
        <f t="shared" si="36"/>
        <v>0</v>
      </c>
      <c r="AW37" s="163"/>
    </row>
    <row r="38" spans="1:49" s="184" customFormat="1" ht="17.25" thickTop="1" thickBot="1" x14ac:dyDescent="0.3">
      <c r="A38" s="173">
        <v>28</v>
      </c>
      <c r="B38" s="174"/>
      <c r="C38" s="175" t="s">
        <v>111</v>
      </c>
      <c r="D38" s="176">
        <f t="shared" ref="D38:F38" si="138">SUM(D31,D37)</f>
        <v>687198</v>
      </c>
      <c r="E38" s="177">
        <f t="shared" si="138"/>
        <v>581783</v>
      </c>
      <c r="F38" s="178">
        <f t="shared" si="138"/>
        <v>541030</v>
      </c>
      <c r="G38" s="179">
        <f t="shared" ref="G38:I38" si="139">SUM(G31,G37)</f>
        <v>9405</v>
      </c>
      <c r="H38" s="177">
        <f t="shared" ref="H38" si="140">SUM(H31,H37)</f>
        <v>1244</v>
      </c>
      <c r="I38" s="177">
        <f t="shared" si="139"/>
        <v>1165</v>
      </c>
      <c r="J38" s="176">
        <f t="shared" ref="J38" si="141">SUM(J31,J37)</f>
        <v>696603</v>
      </c>
      <c r="K38" s="177">
        <f>SUM(K31,K37)</f>
        <v>583027</v>
      </c>
      <c r="L38" s="178">
        <f>SUM(L31,L37)</f>
        <v>542195</v>
      </c>
      <c r="M38" s="179">
        <f t="shared" ref="M38:O38" si="142">SUM(M31,M37)</f>
        <v>807687</v>
      </c>
      <c r="N38" s="177">
        <f t="shared" si="142"/>
        <v>1078581</v>
      </c>
      <c r="O38" s="180">
        <f t="shared" si="142"/>
        <v>1052312</v>
      </c>
      <c r="P38" s="176">
        <f t="shared" ref="P38" si="143">SUM(P31,P37)</f>
        <v>354845</v>
      </c>
      <c r="Q38" s="177">
        <f t="shared" ref="Q38:R38" si="144">SUM(Q31,Q37)</f>
        <v>340568</v>
      </c>
      <c r="R38" s="178">
        <f t="shared" si="144"/>
        <v>317838</v>
      </c>
      <c r="S38" s="179">
        <f t="shared" ref="S38" si="145">SUM(S31,S37)</f>
        <v>1253657</v>
      </c>
      <c r="T38" s="177">
        <f t="shared" ref="T38:U38" si="146">SUM(T31,T37)</f>
        <v>1281394</v>
      </c>
      <c r="U38" s="177">
        <f t="shared" si="146"/>
        <v>1247660</v>
      </c>
      <c r="V38" s="177">
        <f t="shared" ref="V38:X38" si="147">SUM(V31,V37)</f>
        <v>1010140</v>
      </c>
      <c r="W38" s="177">
        <f t="shared" ref="W38" si="148">SUM(W31,W37)</f>
        <v>1122290</v>
      </c>
      <c r="X38" s="180">
        <f t="shared" si="147"/>
        <v>1086095</v>
      </c>
      <c r="Y38" s="176">
        <f t="shared" si="12"/>
        <v>3426329</v>
      </c>
      <c r="Z38" s="177">
        <f t="shared" si="13"/>
        <v>3822833</v>
      </c>
      <c r="AA38" s="181">
        <f t="shared" si="12"/>
        <v>3703905</v>
      </c>
      <c r="AB38" s="179">
        <f t="shared" ref="AB38:AD38" si="149">SUM(AB31,AB37)</f>
        <v>129092</v>
      </c>
      <c r="AC38" s="177">
        <f t="shared" si="149"/>
        <v>202951</v>
      </c>
      <c r="AD38" s="177">
        <f t="shared" si="149"/>
        <v>193054</v>
      </c>
      <c r="AE38" s="177">
        <f t="shared" ref="AE38:AG38" si="150">SUM(AE31,AE37)</f>
        <v>248488</v>
      </c>
      <c r="AF38" s="177">
        <f t="shared" si="150"/>
        <v>295783</v>
      </c>
      <c r="AG38" s="180">
        <f t="shared" si="150"/>
        <v>280720</v>
      </c>
      <c r="AH38" s="176">
        <f t="shared" ref="AH38:AJ38" si="151">SUM(AH31,AH37)</f>
        <v>218896</v>
      </c>
      <c r="AI38" s="177">
        <f t="shared" ref="AI38" si="152">SUM(AI31,AI37)</f>
        <v>210830</v>
      </c>
      <c r="AJ38" s="178">
        <f t="shared" si="151"/>
        <v>200546</v>
      </c>
      <c r="AK38" s="179">
        <f t="shared" ref="AK38:AM38" si="153">SUM(AK31,AK37)</f>
        <v>99944</v>
      </c>
      <c r="AL38" s="177">
        <f t="shared" ref="AL38" si="154">SUM(AL31,AL37)</f>
        <v>63148</v>
      </c>
      <c r="AM38" s="177">
        <f t="shared" si="153"/>
        <v>62293</v>
      </c>
      <c r="AN38" s="177">
        <f t="shared" si="5"/>
        <v>696420</v>
      </c>
      <c r="AO38" s="177">
        <f t="shared" si="6"/>
        <v>772712</v>
      </c>
      <c r="AP38" s="180">
        <f t="shared" si="6"/>
        <v>736613</v>
      </c>
      <c r="AQ38" s="176">
        <f t="shared" ref="AQ38:AS38" si="155">SUM(AQ31,AQ37)</f>
        <v>150256</v>
      </c>
      <c r="AR38" s="177">
        <f t="shared" ref="AR38" si="156">SUM(AR31,AR37)</f>
        <v>206483</v>
      </c>
      <c r="AS38" s="178">
        <f t="shared" si="155"/>
        <v>203571</v>
      </c>
      <c r="AT38" s="176">
        <f t="shared" si="36"/>
        <v>4969608</v>
      </c>
      <c r="AU38" s="177">
        <f>K38+Z38+AO38+AR38+1</f>
        <v>5385056</v>
      </c>
      <c r="AV38" s="182">
        <f>L38+AA38+AP38+AS38</f>
        <v>5186284</v>
      </c>
      <c r="AW38" s="183"/>
    </row>
    <row r="39" spans="1:49" s="195" customFormat="1" ht="17.25" thickTop="1" thickBot="1" x14ac:dyDescent="0.3">
      <c r="A39" s="185"/>
      <c r="B39" s="186"/>
      <c r="C39" s="187" t="s">
        <v>90</v>
      </c>
      <c r="D39" s="188"/>
      <c r="E39" s="189"/>
      <c r="F39" s="14"/>
      <c r="G39" s="190"/>
      <c r="H39" s="189"/>
      <c r="I39" s="19"/>
      <c r="J39" s="188"/>
      <c r="K39" s="189"/>
      <c r="L39" s="14"/>
      <c r="M39" s="190"/>
      <c r="N39" s="189"/>
      <c r="O39" s="60"/>
      <c r="P39" s="188"/>
      <c r="Q39" s="189"/>
      <c r="R39" s="7"/>
      <c r="S39" s="190"/>
      <c r="T39" s="189"/>
      <c r="U39" s="7"/>
      <c r="V39" s="189"/>
      <c r="W39" s="189"/>
      <c r="X39" s="52"/>
      <c r="Y39" s="188"/>
      <c r="Z39" s="189"/>
      <c r="AA39" s="191"/>
      <c r="AB39" s="190"/>
      <c r="AC39" s="189"/>
      <c r="AD39" s="7"/>
      <c r="AE39" s="189"/>
      <c r="AF39" s="189"/>
      <c r="AG39" s="60"/>
      <c r="AH39" s="188"/>
      <c r="AI39" s="189"/>
      <c r="AJ39" s="7"/>
      <c r="AK39" s="190"/>
      <c r="AL39" s="189"/>
      <c r="AM39" s="31"/>
      <c r="AN39" s="189"/>
      <c r="AO39" s="189"/>
      <c r="AP39" s="192"/>
      <c r="AQ39" s="188"/>
      <c r="AR39" s="189"/>
      <c r="AS39" s="7"/>
      <c r="AT39" s="188"/>
      <c r="AU39" s="189"/>
      <c r="AV39" s="193"/>
      <c r="AW39" s="194"/>
    </row>
    <row r="40" spans="1:49" s="157" customFormat="1" ht="16.5" thickBot="1" x14ac:dyDescent="0.3">
      <c r="A40" s="92">
        <v>29</v>
      </c>
      <c r="B40" s="153" t="s">
        <v>62</v>
      </c>
      <c r="C40" s="196" t="s">
        <v>93</v>
      </c>
      <c r="D40" s="95">
        <v>5681</v>
      </c>
      <c r="E40" s="96">
        <v>51408</v>
      </c>
      <c r="F40" s="28">
        <v>61692</v>
      </c>
      <c r="G40" s="97"/>
      <c r="H40" s="96"/>
      <c r="I40" s="12"/>
      <c r="J40" s="95">
        <f>D40+G40</f>
        <v>5681</v>
      </c>
      <c r="K40" s="97">
        <f>E40+H40</f>
        <v>51408</v>
      </c>
      <c r="L40" s="155">
        <f>F40+I40</f>
        <v>61692</v>
      </c>
      <c r="M40" s="97"/>
      <c r="N40" s="96"/>
      <c r="O40" s="65"/>
      <c r="P40" s="95"/>
      <c r="Q40" s="96">
        <v>2221</v>
      </c>
      <c r="R40" s="27">
        <v>2221</v>
      </c>
      <c r="S40" s="97">
        <v>2025</v>
      </c>
      <c r="T40" s="96">
        <v>1976</v>
      </c>
      <c r="U40" s="20">
        <v>1976</v>
      </c>
      <c r="V40" s="96"/>
      <c r="W40" s="96"/>
      <c r="X40" s="53"/>
      <c r="Y40" s="95">
        <f t="shared" si="12"/>
        <v>2025</v>
      </c>
      <c r="Z40" s="96">
        <f t="shared" si="13"/>
        <v>4197</v>
      </c>
      <c r="AA40" s="171">
        <f t="shared" si="12"/>
        <v>4197</v>
      </c>
      <c r="AB40" s="97">
        <v>91091</v>
      </c>
      <c r="AC40" s="96">
        <v>99908</v>
      </c>
      <c r="AD40" s="27">
        <v>77137</v>
      </c>
      <c r="AE40" s="96">
        <v>173584</v>
      </c>
      <c r="AF40" s="96">
        <v>204117</v>
      </c>
      <c r="AG40" s="58">
        <v>226888</v>
      </c>
      <c r="AH40" s="95">
        <v>197958</v>
      </c>
      <c r="AI40" s="96">
        <v>210830</v>
      </c>
      <c r="AJ40" s="27">
        <v>200546</v>
      </c>
      <c r="AK40" s="97">
        <v>32744</v>
      </c>
      <c r="AL40" s="96">
        <v>19270</v>
      </c>
      <c r="AM40" s="27">
        <v>19270</v>
      </c>
      <c r="AN40" s="96">
        <f t="shared" si="5"/>
        <v>495377</v>
      </c>
      <c r="AO40" s="96">
        <f t="shared" si="6"/>
        <v>534125</v>
      </c>
      <c r="AP40" s="101">
        <f t="shared" si="6"/>
        <v>523841</v>
      </c>
      <c r="AQ40" s="95"/>
      <c r="AR40" s="96"/>
      <c r="AS40" s="35"/>
      <c r="AT40" s="95">
        <f t="shared" si="36"/>
        <v>503083</v>
      </c>
      <c r="AU40" s="96">
        <f t="shared" si="37"/>
        <v>589730</v>
      </c>
      <c r="AV40" s="155">
        <f t="shared" si="36"/>
        <v>589730</v>
      </c>
      <c r="AW40" s="156"/>
    </row>
    <row r="41" spans="1:49" s="157" customFormat="1" ht="16.5" thickBot="1" x14ac:dyDescent="0.3">
      <c r="A41" s="92">
        <v>30</v>
      </c>
      <c r="B41" s="153" t="s">
        <v>63</v>
      </c>
      <c r="C41" s="197" t="s">
        <v>20</v>
      </c>
      <c r="D41" s="95"/>
      <c r="E41" s="96"/>
      <c r="F41" s="12"/>
      <c r="G41" s="97"/>
      <c r="H41" s="96"/>
      <c r="I41" s="12"/>
      <c r="J41" s="95"/>
      <c r="K41" s="96"/>
      <c r="L41" s="12"/>
      <c r="M41" s="97"/>
      <c r="N41" s="96"/>
      <c r="O41" s="65"/>
      <c r="P41" s="95"/>
      <c r="Q41" s="96"/>
      <c r="R41" s="5"/>
      <c r="S41" s="97"/>
      <c r="T41" s="96"/>
      <c r="U41" s="1"/>
      <c r="V41" s="96"/>
      <c r="W41" s="96"/>
      <c r="X41" s="53"/>
      <c r="Y41" s="95">
        <f t="shared" si="12"/>
        <v>0</v>
      </c>
      <c r="Z41" s="96">
        <f t="shared" si="13"/>
        <v>0</v>
      </c>
      <c r="AA41" s="171">
        <f t="shared" si="12"/>
        <v>0</v>
      </c>
      <c r="AB41" s="97"/>
      <c r="AC41" s="96"/>
      <c r="AD41" s="5"/>
      <c r="AE41" s="96"/>
      <c r="AF41" s="96"/>
      <c r="AG41" s="65"/>
      <c r="AH41" s="95"/>
      <c r="AI41" s="96"/>
      <c r="AJ41" s="27"/>
      <c r="AK41" s="97"/>
      <c r="AL41" s="96"/>
      <c r="AM41" s="27"/>
      <c r="AN41" s="96">
        <f t="shared" si="5"/>
        <v>0</v>
      </c>
      <c r="AO41" s="96">
        <f t="shared" si="6"/>
        <v>0</v>
      </c>
      <c r="AP41" s="101">
        <f t="shared" si="6"/>
        <v>0</v>
      </c>
      <c r="AQ41" s="95"/>
      <c r="AR41" s="96"/>
      <c r="AS41" s="35"/>
      <c r="AT41" s="95">
        <f t="shared" si="36"/>
        <v>0</v>
      </c>
      <c r="AU41" s="96">
        <f t="shared" si="37"/>
        <v>0</v>
      </c>
      <c r="AV41" s="155">
        <f t="shared" si="36"/>
        <v>0</v>
      </c>
      <c r="AW41" s="156"/>
    </row>
    <row r="42" spans="1:49" s="127" customFormat="1" x14ac:dyDescent="0.25">
      <c r="A42" s="113">
        <v>31</v>
      </c>
      <c r="B42" s="114" t="s">
        <v>64</v>
      </c>
      <c r="C42" s="198" t="s">
        <v>21</v>
      </c>
      <c r="D42" s="116"/>
      <c r="E42" s="117"/>
      <c r="F42" s="9"/>
      <c r="G42" s="118"/>
      <c r="H42" s="117"/>
      <c r="I42" s="9"/>
      <c r="J42" s="116"/>
      <c r="K42" s="117"/>
      <c r="L42" s="9"/>
      <c r="M42" s="118"/>
      <c r="N42" s="117"/>
      <c r="O42" s="62"/>
      <c r="P42" s="116"/>
      <c r="Q42" s="117"/>
      <c r="R42" s="2"/>
      <c r="S42" s="118"/>
      <c r="T42" s="117"/>
      <c r="U42" s="2"/>
      <c r="V42" s="117"/>
      <c r="W42" s="117"/>
      <c r="X42" s="54"/>
      <c r="Y42" s="116">
        <f t="shared" si="12"/>
        <v>0</v>
      </c>
      <c r="Z42" s="117">
        <f t="shared" si="13"/>
        <v>0</v>
      </c>
      <c r="AA42" s="123">
        <f t="shared" si="12"/>
        <v>0</v>
      </c>
      <c r="AB42" s="118"/>
      <c r="AC42" s="117"/>
      <c r="AD42" s="2"/>
      <c r="AE42" s="117"/>
      <c r="AF42" s="117"/>
      <c r="AG42" s="62"/>
      <c r="AH42" s="116"/>
      <c r="AI42" s="117"/>
      <c r="AJ42" s="24"/>
      <c r="AK42" s="118"/>
      <c r="AL42" s="117"/>
      <c r="AM42" s="24"/>
      <c r="AN42" s="117">
        <f t="shared" si="5"/>
        <v>0</v>
      </c>
      <c r="AO42" s="117">
        <f t="shared" si="6"/>
        <v>0</v>
      </c>
      <c r="AP42" s="124">
        <f t="shared" si="6"/>
        <v>0</v>
      </c>
      <c r="AQ42" s="116"/>
      <c r="AR42" s="117"/>
      <c r="AS42" s="36"/>
      <c r="AT42" s="116">
        <f t="shared" si="36"/>
        <v>0</v>
      </c>
      <c r="AU42" s="117">
        <f t="shared" si="37"/>
        <v>0</v>
      </c>
      <c r="AV42" s="125">
        <f t="shared" si="36"/>
        <v>0</v>
      </c>
      <c r="AW42" s="126"/>
    </row>
    <row r="43" spans="1:49" s="167" customFormat="1" x14ac:dyDescent="0.25">
      <c r="A43" s="128">
        <v>32</v>
      </c>
      <c r="B43" s="129" t="s">
        <v>65</v>
      </c>
      <c r="C43" s="199" t="s">
        <v>22</v>
      </c>
      <c r="D43" s="131"/>
      <c r="E43" s="132"/>
      <c r="F43" s="10"/>
      <c r="G43" s="133"/>
      <c r="H43" s="132"/>
      <c r="I43" s="10"/>
      <c r="J43" s="131"/>
      <c r="K43" s="132"/>
      <c r="L43" s="10"/>
      <c r="M43" s="133"/>
      <c r="N43" s="132"/>
      <c r="O43" s="63"/>
      <c r="P43" s="131"/>
      <c r="Q43" s="132"/>
      <c r="R43" s="3"/>
      <c r="S43" s="133"/>
      <c r="T43" s="132"/>
      <c r="U43" s="3"/>
      <c r="V43" s="132"/>
      <c r="W43" s="132"/>
      <c r="X43" s="55"/>
      <c r="Y43" s="131">
        <f t="shared" si="12"/>
        <v>0</v>
      </c>
      <c r="Z43" s="132">
        <f t="shared" si="13"/>
        <v>0</v>
      </c>
      <c r="AA43" s="137">
        <f t="shared" si="12"/>
        <v>0</v>
      </c>
      <c r="AB43" s="133"/>
      <c r="AC43" s="132"/>
      <c r="AD43" s="3"/>
      <c r="AE43" s="132"/>
      <c r="AF43" s="132"/>
      <c r="AG43" s="63"/>
      <c r="AH43" s="131"/>
      <c r="AI43" s="132"/>
      <c r="AJ43" s="25"/>
      <c r="AK43" s="133"/>
      <c r="AL43" s="132"/>
      <c r="AM43" s="25"/>
      <c r="AN43" s="132">
        <f t="shared" si="5"/>
        <v>0</v>
      </c>
      <c r="AO43" s="132">
        <f t="shared" si="6"/>
        <v>0</v>
      </c>
      <c r="AP43" s="138">
        <f t="shared" si="6"/>
        <v>0</v>
      </c>
      <c r="AQ43" s="131"/>
      <c r="AR43" s="132"/>
      <c r="AS43" s="37"/>
      <c r="AT43" s="131">
        <f t="shared" si="36"/>
        <v>0</v>
      </c>
      <c r="AU43" s="132">
        <f t="shared" si="37"/>
        <v>0</v>
      </c>
      <c r="AV43" s="135">
        <f t="shared" si="36"/>
        <v>0</v>
      </c>
    </row>
    <row r="44" spans="1:49" s="167" customFormat="1" x14ac:dyDescent="0.25">
      <c r="A44" s="128">
        <v>33</v>
      </c>
      <c r="B44" s="129" t="s">
        <v>66</v>
      </c>
      <c r="C44" s="199" t="s">
        <v>23</v>
      </c>
      <c r="D44" s="131"/>
      <c r="E44" s="132"/>
      <c r="F44" s="10"/>
      <c r="G44" s="133"/>
      <c r="H44" s="132"/>
      <c r="I44" s="10"/>
      <c r="J44" s="131"/>
      <c r="K44" s="132"/>
      <c r="L44" s="10"/>
      <c r="M44" s="133"/>
      <c r="N44" s="132"/>
      <c r="O44" s="63"/>
      <c r="P44" s="131"/>
      <c r="Q44" s="132"/>
      <c r="R44" s="3"/>
      <c r="S44" s="133"/>
      <c r="T44" s="132"/>
      <c r="U44" s="3"/>
      <c r="V44" s="132"/>
      <c r="W44" s="132"/>
      <c r="X44" s="55"/>
      <c r="Y44" s="131">
        <f t="shared" si="12"/>
        <v>0</v>
      </c>
      <c r="Z44" s="132">
        <f t="shared" si="13"/>
        <v>0</v>
      </c>
      <c r="AA44" s="137">
        <f t="shared" si="12"/>
        <v>0</v>
      </c>
      <c r="AB44" s="133"/>
      <c r="AC44" s="132"/>
      <c r="AD44" s="3"/>
      <c r="AE44" s="132"/>
      <c r="AF44" s="132"/>
      <c r="AG44" s="63"/>
      <c r="AH44" s="131"/>
      <c r="AI44" s="132"/>
      <c r="AJ44" s="25"/>
      <c r="AK44" s="133"/>
      <c r="AL44" s="132"/>
      <c r="AM44" s="25"/>
      <c r="AN44" s="132">
        <f t="shared" si="5"/>
        <v>0</v>
      </c>
      <c r="AO44" s="132">
        <f t="shared" si="6"/>
        <v>0</v>
      </c>
      <c r="AP44" s="138">
        <f>AD44+AG44+AJ44+AM44</f>
        <v>0</v>
      </c>
      <c r="AQ44" s="131"/>
      <c r="AR44" s="132"/>
      <c r="AS44" s="37"/>
      <c r="AT44" s="131">
        <f t="shared" si="36"/>
        <v>0</v>
      </c>
      <c r="AU44" s="132">
        <f t="shared" si="37"/>
        <v>0</v>
      </c>
      <c r="AV44" s="135">
        <f t="shared" si="36"/>
        <v>0</v>
      </c>
    </row>
    <row r="45" spans="1:49" s="200" customFormat="1" x14ac:dyDescent="0.25">
      <c r="A45" s="128">
        <v>34</v>
      </c>
      <c r="B45" s="129" t="s">
        <v>67</v>
      </c>
      <c r="C45" s="199" t="s">
        <v>24</v>
      </c>
      <c r="D45" s="131"/>
      <c r="E45" s="132"/>
      <c r="F45" s="10"/>
      <c r="G45" s="133"/>
      <c r="H45" s="132"/>
      <c r="I45" s="10"/>
      <c r="J45" s="131"/>
      <c r="K45" s="132"/>
      <c r="L45" s="10"/>
      <c r="M45" s="133"/>
      <c r="N45" s="132"/>
      <c r="O45" s="63"/>
      <c r="P45" s="131"/>
      <c r="Q45" s="132"/>
      <c r="R45" s="3"/>
      <c r="S45" s="133"/>
      <c r="T45" s="132"/>
      <c r="U45" s="3"/>
      <c r="V45" s="132"/>
      <c r="W45" s="132"/>
      <c r="X45" s="55"/>
      <c r="Y45" s="131">
        <f t="shared" si="12"/>
        <v>0</v>
      </c>
      <c r="Z45" s="132">
        <f t="shared" si="13"/>
        <v>0</v>
      </c>
      <c r="AA45" s="137">
        <f t="shared" si="12"/>
        <v>0</v>
      </c>
      <c r="AB45" s="133"/>
      <c r="AC45" s="132"/>
      <c r="AD45" s="3"/>
      <c r="AE45" s="132"/>
      <c r="AF45" s="132"/>
      <c r="AG45" s="63"/>
      <c r="AH45" s="131"/>
      <c r="AI45" s="132"/>
      <c r="AJ45" s="25"/>
      <c r="AK45" s="133"/>
      <c r="AL45" s="132"/>
      <c r="AM45" s="25"/>
      <c r="AN45" s="132">
        <f t="shared" si="5"/>
        <v>0</v>
      </c>
      <c r="AO45" s="132">
        <f t="shared" si="6"/>
        <v>0</v>
      </c>
      <c r="AP45" s="138">
        <f t="shared" si="6"/>
        <v>0</v>
      </c>
      <c r="AQ45" s="131"/>
      <c r="AR45" s="132"/>
      <c r="AS45" s="37"/>
      <c r="AT45" s="131">
        <f t="shared" si="36"/>
        <v>0</v>
      </c>
      <c r="AU45" s="132">
        <f t="shared" si="37"/>
        <v>0</v>
      </c>
      <c r="AV45" s="135">
        <f t="shared" si="36"/>
        <v>0</v>
      </c>
    </row>
    <row r="46" spans="1:49" s="167" customFormat="1" x14ac:dyDescent="0.25">
      <c r="A46" s="128">
        <v>35</v>
      </c>
      <c r="B46" s="129" t="s">
        <v>68</v>
      </c>
      <c r="C46" s="201" t="s">
        <v>112</v>
      </c>
      <c r="D46" s="131"/>
      <c r="E46" s="132"/>
      <c r="F46" s="10"/>
      <c r="G46" s="133"/>
      <c r="H46" s="132"/>
      <c r="I46" s="202"/>
      <c r="J46" s="131"/>
      <c r="K46" s="132"/>
      <c r="L46" s="10"/>
      <c r="M46" s="133"/>
      <c r="N46" s="132"/>
      <c r="O46" s="203"/>
      <c r="P46" s="131"/>
      <c r="Q46" s="132"/>
      <c r="R46" s="204"/>
      <c r="S46" s="133"/>
      <c r="T46" s="132"/>
      <c r="U46" s="204"/>
      <c r="V46" s="132"/>
      <c r="W46" s="132"/>
      <c r="X46" s="205"/>
      <c r="Y46" s="131">
        <f t="shared" si="12"/>
        <v>0</v>
      </c>
      <c r="Z46" s="132">
        <f t="shared" si="13"/>
        <v>0</v>
      </c>
      <c r="AA46" s="137">
        <f t="shared" si="12"/>
        <v>0</v>
      </c>
      <c r="AB46" s="133"/>
      <c r="AC46" s="132"/>
      <c r="AD46" s="204"/>
      <c r="AE46" s="132"/>
      <c r="AF46" s="132"/>
      <c r="AG46" s="203"/>
      <c r="AH46" s="131"/>
      <c r="AI46" s="132"/>
      <c r="AJ46" s="25"/>
      <c r="AK46" s="133"/>
      <c r="AL46" s="132"/>
      <c r="AM46" s="25"/>
      <c r="AN46" s="132">
        <f t="shared" si="5"/>
        <v>0</v>
      </c>
      <c r="AO46" s="132">
        <f t="shared" si="6"/>
        <v>0</v>
      </c>
      <c r="AP46" s="138">
        <f t="shared" si="6"/>
        <v>0</v>
      </c>
      <c r="AQ46" s="131"/>
      <c r="AR46" s="132"/>
      <c r="AS46" s="206"/>
      <c r="AT46" s="131">
        <f t="shared" si="36"/>
        <v>0</v>
      </c>
      <c r="AU46" s="132">
        <f t="shared" si="37"/>
        <v>0</v>
      </c>
      <c r="AV46" s="135">
        <f t="shared" si="36"/>
        <v>0</v>
      </c>
    </row>
    <row r="47" spans="1:49" s="213" customFormat="1" ht="16.5" thickBot="1" x14ac:dyDescent="0.3">
      <c r="A47" s="141">
        <v>36</v>
      </c>
      <c r="B47" s="142" t="s">
        <v>69</v>
      </c>
      <c r="C47" s="207" t="s">
        <v>25</v>
      </c>
      <c r="D47" s="144"/>
      <c r="E47" s="145"/>
      <c r="F47" s="11"/>
      <c r="G47" s="168"/>
      <c r="H47" s="169"/>
      <c r="I47" s="208"/>
      <c r="J47" s="144"/>
      <c r="K47" s="145"/>
      <c r="L47" s="11"/>
      <c r="M47" s="146"/>
      <c r="N47" s="145"/>
      <c r="O47" s="209"/>
      <c r="P47" s="144"/>
      <c r="Q47" s="145"/>
      <c r="R47" s="210"/>
      <c r="S47" s="146"/>
      <c r="T47" s="145"/>
      <c r="U47" s="210"/>
      <c r="V47" s="145"/>
      <c r="W47" s="145"/>
      <c r="X47" s="211"/>
      <c r="Y47" s="131">
        <f t="shared" si="12"/>
        <v>0</v>
      </c>
      <c r="Z47" s="132">
        <f t="shared" si="13"/>
        <v>0</v>
      </c>
      <c r="AA47" s="137">
        <f t="shared" si="12"/>
        <v>0</v>
      </c>
      <c r="AB47" s="146"/>
      <c r="AC47" s="145"/>
      <c r="AD47" s="210"/>
      <c r="AE47" s="145"/>
      <c r="AF47" s="145"/>
      <c r="AG47" s="209"/>
      <c r="AH47" s="144"/>
      <c r="AI47" s="145"/>
      <c r="AJ47" s="26"/>
      <c r="AK47" s="146"/>
      <c r="AL47" s="145"/>
      <c r="AM47" s="26"/>
      <c r="AN47" s="145">
        <f t="shared" si="5"/>
        <v>0</v>
      </c>
      <c r="AO47" s="145">
        <f t="shared" si="6"/>
        <v>0</v>
      </c>
      <c r="AP47" s="149">
        <f t="shared" si="6"/>
        <v>0</v>
      </c>
      <c r="AQ47" s="144"/>
      <c r="AR47" s="145"/>
      <c r="AS47" s="212"/>
      <c r="AT47" s="144">
        <f t="shared" si="36"/>
        <v>0</v>
      </c>
      <c r="AU47" s="145">
        <f t="shared" si="37"/>
        <v>0</v>
      </c>
      <c r="AV47" s="150">
        <f t="shared" si="36"/>
        <v>0</v>
      </c>
    </row>
    <row r="48" spans="1:49" s="219" customFormat="1" ht="16.5" thickBot="1" x14ac:dyDescent="0.3">
      <c r="A48" s="92">
        <v>37</v>
      </c>
      <c r="B48" s="153" t="s">
        <v>70</v>
      </c>
      <c r="C48" s="196" t="s">
        <v>113</v>
      </c>
      <c r="D48" s="95">
        <f t="shared" ref="D48:E48" si="157">SUM(D42,D46,D47)</f>
        <v>0</v>
      </c>
      <c r="E48" s="96">
        <f t="shared" si="157"/>
        <v>0</v>
      </c>
      <c r="F48" s="12"/>
      <c r="G48" s="214">
        <f>SUM(G42:G47)</f>
        <v>0</v>
      </c>
      <c r="H48" s="96">
        <f>SUM(H42:H47)</f>
        <v>0</v>
      </c>
      <c r="I48" s="215">
        <v>0</v>
      </c>
      <c r="J48" s="95">
        <f t="shared" ref="J48:L48" si="158">SUM(J42,J46,J47)</f>
        <v>0</v>
      </c>
      <c r="K48" s="96">
        <f t="shared" si="158"/>
        <v>0</v>
      </c>
      <c r="L48" s="102">
        <f t="shared" si="158"/>
        <v>0</v>
      </c>
      <c r="M48" s="97">
        <f t="shared" ref="M48:N48" si="159">SUM(M42,M46,M47)</f>
        <v>0</v>
      </c>
      <c r="N48" s="96">
        <f t="shared" si="159"/>
        <v>0</v>
      </c>
      <c r="O48" s="216"/>
      <c r="P48" s="95">
        <f t="shared" ref="P48" si="160">SUM(P42,P46,P47)</f>
        <v>0</v>
      </c>
      <c r="Q48" s="96">
        <f t="shared" ref="Q48" si="161">SUM(Q42,Q46,Q47)</f>
        <v>0</v>
      </c>
      <c r="R48" s="215">
        <v>0</v>
      </c>
      <c r="S48" s="97">
        <f t="shared" ref="S48" si="162">SUM(S42,S46,S47)</f>
        <v>0</v>
      </c>
      <c r="T48" s="96">
        <f t="shared" ref="T48" si="163">SUM(T42,T46,T47)</f>
        <v>0</v>
      </c>
      <c r="U48" s="215">
        <v>0</v>
      </c>
      <c r="V48" s="96">
        <f t="shared" ref="V48" si="164">SUM(V42,V46,V47)</f>
        <v>0</v>
      </c>
      <c r="W48" s="96">
        <f t="shared" ref="W48" si="165">SUM(W42,W46,W47)</f>
        <v>0</v>
      </c>
      <c r="X48" s="217"/>
      <c r="Y48" s="95">
        <f t="shared" si="12"/>
        <v>0</v>
      </c>
      <c r="Z48" s="96">
        <f t="shared" si="13"/>
        <v>0</v>
      </c>
      <c r="AA48" s="102">
        <f t="shared" si="12"/>
        <v>0</v>
      </c>
      <c r="AB48" s="97">
        <f t="shared" ref="AB48:AC48" si="166">SUM(AB42,AB46,AB47)</f>
        <v>0</v>
      </c>
      <c r="AC48" s="96">
        <f t="shared" si="166"/>
        <v>0</v>
      </c>
      <c r="AD48" s="215">
        <v>0</v>
      </c>
      <c r="AE48" s="96">
        <f t="shared" ref="AE48:AF48" si="167">SUM(AE42,AE46,AE47)</f>
        <v>0</v>
      </c>
      <c r="AF48" s="96">
        <f t="shared" si="167"/>
        <v>0</v>
      </c>
      <c r="AG48" s="218">
        <v>0</v>
      </c>
      <c r="AH48" s="95">
        <f t="shared" ref="AH48" si="168">SUM(AH42,AH46,AH47)</f>
        <v>0</v>
      </c>
      <c r="AI48" s="96">
        <f t="shared" ref="AI48" si="169">SUM(AI42,AI46,AI47)</f>
        <v>0</v>
      </c>
      <c r="AJ48" s="29">
        <v>0</v>
      </c>
      <c r="AK48" s="97">
        <f t="shared" ref="AK48" si="170">SUM(AK42,AK46,AK47)</f>
        <v>0</v>
      </c>
      <c r="AL48" s="96">
        <f t="shared" ref="AL48" si="171">SUM(AL42,AL46,AL47)</f>
        <v>0</v>
      </c>
      <c r="AM48" s="29">
        <v>0</v>
      </c>
      <c r="AN48" s="96">
        <f t="shared" si="5"/>
        <v>0</v>
      </c>
      <c r="AO48" s="96">
        <f t="shared" si="6"/>
        <v>0</v>
      </c>
      <c r="AP48" s="101">
        <f t="shared" si="6"/>
        <v>0</v>
      </c>
      <c r="AQ48" s="95">
        <f>SUM(AQ42:AQ47)</f>
        <v>0</v>
      </c>
      <c r="AR48" s="96">
        <f>SUM(AR42:AR47)</f>
        <v>0</v>
      </c>
      <c r="AS48" s="215">
        <v>0</v>
      </c>
      <c r="AT48" s="95">
        <f t="shared" si="36"/>
        <v>0</v>
      </c>
      <c r="AU48" s="96">
        <f t="shared" si="37"/>
        <v>0</v>
      </c>
      <c r="AV48" s="171">
        <f t="shared" si="36"/>
        <v>0</v>
      </c>
    </row>
    <row r="49" spans="1:49" s="229" customFormat="1" x14ac:dyDescent="0.25">
      <c r="A49" s="220">
        <v>38</v>
      </c>
      <c r="B49" s="221" t="s">
        <v>71</v>
      </c>
      <c r="C49" s="222" t="s">
        <v>123</v>
      </c>
      <c r="D49" s="119"/>
      <c r="E49" s="120"/>
      <c r="F49" s="40"/>
      <c r="G49" s="121"/>
      <c r="H49" s="120"/>
      <c r="I49" s="223"/>
      <c r="J49" s="119">
        <f t="shared" ref="J49:L54" si="172">D49+G49</f>
        <v>0</v>
      </c>
      <c r="K49" s="120">
        <f t="shared" ref="K49:K54" si="173">E49+H49</f>
        <v>0</v>
      </c>
      <c r="L49" s="224">
        <f t="shared" si="172"/>
        <v>0</v>
      </c>
      <c r="M49" s="121"/>
      <c r="N49" s="120"/>
      <c r="O49" s="68"/>
      <c r="P49" s="119"/>
      <c r="Q49" s="120"/>
      <c r="R49" s="40"/>
      <c r="S49" s="121"/>
      <c r="T49" s="120"/>
      <c r="U49" s="40"/>
      <c r="V49" s="120"/>
      <c r="W49" s="120"/>
      <c r="X49" s="225"/>
      <c r="Y49" s="119">
        <f t="shared" si="12"/>
        <v>0</v>
      </c>
      <c r="Z49" s="120">
        <f t="shared" si="13"/>
        <v>0</v>
      </c>
      <c r="AA49" s="226">
        <f t="shared" si="12"/>
        <v>0</v>
      </c>
      <c r="AB49" s="121"/>
      <c r="AC49" s="120"/>
      <c r="AD49" s="40"/>
      <c r="AE49" s="120"/>
      <c r="AF49" s="120"/>
      <c r="AG49" s="68"/>
      <c r="AH49" s="119"/>
      <c r="AI49" s="120"/>
      <c r="AJ49" s="40"/>
      <c r="AK49" s="121"/>
      <c r="AL49" s="120"/>
      <c r="AM49" s="40"/>
      <c r="AN49" s="120">
        <f t="shared" si="5"/>
        <v>0</v>
      </c>
      <c r="AO49" s="120">
        <f t="shared" si="6"/>
        <v>0</v>
      </c>
      <c r="AP49" s="227">
        <f t="shared" si="6"/>
        <v>0</v>
      </c>
      <c r="AQ49" s="119"/>
      <c r="AR49" s="120"/>
      <c r="AS49" s="228"/>
      <c r="AT49" s="119">
        <f t="shared" si="36"/>
        <v>0</v>
      </c>
      <c r="AU49" s="120">
        <f t="shared" si="37"/>
        <v>0</v>
      </c>
      <c r="AV49" s="224">
        <f t="shared" si="36"/>
        <v>0</v>
      </c>
    </row>
    <row r="50" spans="1:49" s="167" customFormat="1" x14ac:dyDescent="0.25">
      <c r="A50" s="128">
        <v>39</v>
      </c>
      <c r="B50" s="129" t="s">
        <v>72</v>
      </c>
      <c r="C50" s="201" t="s">
        <v>26</v>
      </c>
      <c r="D50" s="131"/>
      <c r="E50" s="132">
        <v>1313</v>
      </c>
      <c r="F50" s="25">
        <v>1313</v>
      </c>
      <c r="G50" s="133"/>
      <c r="H50" s="132"/>
      <c r="I50" s="202"/>
      <c r="J50" s="131">
        <f t="shared" si="172"/>
        <v>0</v>
      </c>
      <c r="K50" s="132">
        <f t="shared" si="173"/>
        <v>1313</v>
      </c>
      <c r="L50" s="135">
        <f t="shared" si="172"/>
        <v>1313</v>
      </c>
      <c r="M50" s="133"/>
      <c r="N50" s="132"/>
      <c r="O50" s="59"/>
      <c r="P50" s="131">
        <v>11522</v>
      </c>
      <c r="Q50" s="132"/>
      <c r="R50" s="25"/>
      <c r="S50" s="133">
        <v>6070</v>
      </c>
      <c r="T50" s="132">
        <v>17221</v>
      </c>
      <c r="U50" s="25">
        <v>17221</v>
      </c>
      <c r="V50" s="132">
        <v>4617</v>
      </c>
      <c r="W50" s="132">
        <v>14046</v>
      </c>
      <c r="X50" s="46">
        <v>14046</v>
      </c>
      <c r="Y50" s="131">
        <f t="shared" si="12"/>
        <v>22209</v>
      </c>
      <c r="Z50" s="132">
        <f t="shared" si="13"/>
        <v>31267</v>
      </c>
      <c r="AA50" s="137">
        <f t="shared" si="12"/>
        <v>31267</v>
      </c>
      <c r="AB50" s="133">
        <v>545</v>
      </c>
      <c r="AC50" s="132">
        <v>462</v>
      </c>
      <c r="AD50" s="230">
        <v>462</v>
      </c>
      <c r="AE50" s="132">
        <v>500</v>
      </c>
      <c r="AF50" s="132">
        <v>8</v>
      </c>
      <c r="AG50" s="59">
        <v>8</v>
      </c>
      <c r="AH50" s="131"/>
      <c r="AI50" s="132"/>
      <c r="AJ50" s="25"/>
      <c r="AK50" s="133"/>
      <c r="AL50" s="132"/>
      <c r="AM50" s="25"/>
      <c r="AN50" s="132">
        <f t="shared" si="5"/>
        <v>1045</v>
      </c>
      <c r="AO50" s="132">
        <f t="shared" si="6"/>
        <v>470</v>
      </c>
      <c r="AP50" s="138">
        <f t="shared" si="6"/>
        <v>470</v>
      </c>
      <c r="AQ50" s="131"/>
      <c r="AR50" s="132"/>
      <c r="AS50" s="206"/>
      <c r="AT50" s="131">
        <f t="shared" si="36"/>
        <v>23254</v>
      </c>
      <c r="AU50" s="132">
        <f t="shared" si="37"/>
        <v>33050</v>
      </c>
      <c r="AV50" s="135">
        <f t="shared" si="36"/>
        <v>33050</v>
      </c>
    </row>
    <row r="51" spans="1:49" s="167" customFormat="1" x14ac:dyDescent="0.25">
      <c r="A51" s="128">
        <v>40</v>
      </c>
      <c r="B51" s="129" t="s">
        <v>73</v>
      </c>
      <c r="C51" s="201" t="s">
        <v>27</v>
      </c>
      <c r="D51" s="131"/>
      <c r="E51" s="132">
        <v>174</v>
      </c>
      <c r="F51" s="25">
        <v>174</v>
      </c>
      <c r="G51" s="133"/>
      <c r="H51" s="132"/>
      <c r="I51" s="202"/>
      <c r="J51" s="131">
        <f t="shared" si="172"/>
        <v>0</v>
      </c>
      <c r="K51" s="132">
        <f t="shared" si="173"/>
        <v>174</v>
      </c>
      <c r="L51" s="135">
        <f t="shared" si="172"/>
        <v>174</v>
      </c>
      <c r="M51" s="133"/>
      <c r="N51" s="132">
        <v>274</v>
      </c>
      <c r="O51" s="59">
        <v>274</v>
      </c>
      <c r="P51" s="131"/>
      <c r="Q51" s="132"/>
      <c r="R51" s="25"/>
      <c r="S51" s="133">
        <v>156491</v>
      </c>
      <c r="T51" s="132">
        <v>154617</v>
      </c>
      <c r="U51" s="25">
        <v>154617</v>
      </c>
      <c r="V51" s="132">
        <v>2422</v>
      </c>
      <c r="W51" s="132">
        <v>4760</v>
      </c>
      <c r="X51" s="46">
        <v>4761</v>
      </c>
      <c r="Y51" s="131">
        <f t="shared" si="12"/>
        <v>158913</v>
      </c>
      <c r="Z51" s="132">
        <f t="shared" si="13"/>
        <v>159651</v>
      </c>
      <c r="AA51" s="137">
        <f t="shared" si="12"/>
        <v>159652</v>
      </c>
      <c r="AB51" s="133">
        <v>8219</v>
      </c>
      <c r="AC51" s="132">
        <v>10676</v>
      </c>
      <c r="AD51" s="230">
        <v>10556</v>
      </c>
      <c r="AE51" s="132">
        <v>3937</v>
      </c>
      <c r="AF51" s="132">
        <v>9508</v>
      </c>
      <c r="AG51" s="59">
        <v>9628</v>
      </c>
      <c r="AH51" s="131"/>
      <c r="AI51" s="132"/>
      <c r="AJ51" s="25"/>
      <c r="AK51" s="133">
        <v>1308</v>
      </c>
      <c r="AL51" s="132"/>
      <c r="AM51" s="25"/>
      <c r="AN51" s="132">
        <f t="shared" si="5"/>
        <v>13464</v>
      </c>
      <c r="AO51" s="132">
        <f t="shared" si="6"/>
        <v>20184</v>
      </c>
      <c r="AP51" s="138">
        <f t="shared" si="6"/>
        <v>20184</v>
      </c>
      <c r="AQ51" s="131"/>
      <c r="AR51" s="132"/>
      <c r="AS51" s="206"/>
      <c r="AT51" s="131">
        <f t="shared" si="36"/>
        <v>172377</v>
      </c>
      <c r="AU51" s="132">
        <f t="shared" si="37"/>
        <v>180009</v>
      </c>
      <c r="AV51" s="135">
        <f t="shared" si="36"/>
        <v>180010</v>
      </c>
    </row>
    <row r="52" spans="1:49" s="167" customFormat="1" ht="17.25" customHeight="1" x14ac:dyDescent="0.25">
      <c r="A52" s="128">
        <v>41</v>
      </c>
      <c r="B52" s="129" t="s">
        <v>74</v>
      </c>
      <c r="C52" s="201" t="s">
        <v>28</v>
      </c>
      <c r="D52" s="131"/>
      <c r="E52" s="132"/>
      <c r="F52" s="25"/>
      <c r="G52" s="133"/>
      <c r="H52" s="132"/>
      <c r="I52" s="202"/>
      <c r="J52" s="131">
        <f t="shared" si="172"/>
        <v>0</v>
      </c>
      <c r="K52" s="132">
        <f t="shared" si="173"/>
        <v>0</v>
      </c>
      <c r="L52" s="135">
        <f t="shared" si="172"/>
        <v>0</v>
      </c>
      <c r="M52" s="133"/>
      <c r="N52" s="132"/>
      <c r="O52" s="59"/>
      <c r="P52" s="131"/>
      <c r="Q52" s="132"/>
      <c r="R52" s="25"/>
      <c r="S52" s="133"/>
      <c r="T52" s="132"/>
      <c r="U52" s="25"/>
      <c r="V52" s="132"/>
      <c r="W52" s="132"/>
      <c r="X52" s="46"/>
      <c r="Y52" s="131">
        <f t="shared" si="12"/>
        <v>0</v>
      </c>
      <c r="Z52" s="132">
        <f t="shared" si="13"/>
        <v>0</v>
      </c>
      <c r="AA52" s="137">
        <f t="shared" si="12"/>
        <v>0</v>
      </c>
      <c r="AB52" s="133"/>
      <c r="AC52" s="132"/>
      <c r="AD52" s="25"/>
      <c r="AE52" s="132"/>
      <c r="AF52" s="132"/>
      <c r="AG52" s="59"/>
      <c r="AH52" s="131"/>
      <c r="AI52" s="132"/>
      <c r="AJ52" s="25"/>
      <c r="AK52" s="133"/>
      <c r="AL52" s="132"/>
      <c r="AM52" s="25"/>
      <c r="AN52" s="132">
        <f t="shared" si="5"/>
        <v>0</v>
      </c>
      <c r="AO52" s="132">
        <f t="shared" si="6"/>
        <v>0</v>
      </c>
      <c r="AP52" s="138">
        <f t="shared" si="6"/>
        <v>0</v>
      </c>
      <c r="AQ52" s="131"/>
      <c r="AR52" s="132"/>
      <c r="AS52" s="206"/>
      <c r="AT52" s="131">
        <f t="shared" si="36"/>
        <v>0</v>
      </c>
      <c r="AU52" s="132">
        <f t="shared" si="37"/>
        <v>0</v>
      </c>
      <c r="AV52" s="135">
        <f t="shared" si="36"/>
        <v>0</v>
      </c>
    </row>
    <row r="53" spans="1:49" s="167" customFormat="1" x14ac:dyDescent="0.25">
      <c r="A53" s="128">
        <v>42</v>
      </c>
      <c r="B53" s="129" t="s">
        <v>75</v>
      </c>
      <c r="C53" s="201" t="s">
        <v>29</v>
      </c>
      <c r="D53" s="131"/>
      <c r="E53" s="132"/>
      <c r="F53" s="25"/>
      <c r="G53" s="133"/>
      <c r="H53" s="132"/>
      <c r="I53" s="202"/>
      <c r="J53" s="131">
        <f t="shared" si="172"/>
        <v>0</v>
      </c>
      <c r="K53" s="132">
        <f t="shared" si="173"/>
        <v>0</v>
      </c>
      <c r="L53" s="135">
        <f t="shared" si="172"/>
        <v>0</v>
      </c>
      <c r="M53" s="133">
        <v>209808</v>
      </c>
      <c r="N53" s="132">
        <v>227954</v>
      </c>
      <c r="O53" s="59">
        <v>228063</v>
      </c>
      <c r="P53" s="131">
        <v>45603</v>
      </c>
      <c r="Q53" s="132">
        <v>19833</v>
      </c>
      <c r="R53" s="25">
        <v>19731</v>
      </c>
      <c r="S53" s="133">
        <v>53842</v>
      </c>
      <c r="T53" s="132">
        <v>74185</v>
      </c>
      <c r="U53" s="25">
        <v>74192</v>
      </c>
      <c r="V53" s="132">
        <v>9263</v>
      </c>
      <c r="W53" s="132">
        <v>6956</v>
      </c>
      <c r="X53" s="46">
        <v>6956</v>
      </c>
      <c r="Y53" s="131">
        <f t="shared" si="12"/>
        <v>318516</v>
      </c>
      <c r="Z53" s="132">
        <f t="shared" si="13"/>
        <v>328928</v>
      </c>
      <c r="AA53" s="137">
        <f t="shared" si="12"/>
        <v>328942</v>
      </c>
      <c r="AB53" s="133"/>
      <c r="AC53" s="132"/>
      <c r="AD53" s="25"/>
      <c r="AE53" s="132"/>
      <c r="AF53" s="132"/>
      <c r="AG53" s="59"/>
      <c r="AH53" s="131"/>
      <c r="AI53" s="132"/>
      <c r="AJ53" s="25"/>
      <c r="AK53" s="133"/>
      <c r="AL53" s="132"/>
      <c r="AM53" s="25"/>
      <c r="AN53" s="132">
        <f t="shared" si="5"/>
        <v>0</v>
      </c>
      <c r="AO53" s="132">
        <f t="shared" si="6"/>
        <v>0</v>
      </c>
      <c r="AP53" s="138">
        <f t="shared" si="6"/>
        <v>0</v>
      </c>
      <c r="AQ53" s="131"/>
      <c r="AR53" s="132"/>
      <c r="AS53" s="206"/>
      <c r="AT53" s="131">
        <f t="shared" si="36"/>
        <v>318516</v>
      </c>
      <c r="AU53" s="132">
        <f t="shared" si="37"/>
        <v>328928</v>
      </c>
      <c r="AV53" s="135">
        <f t="shared" si="36"/>
        <v>328942</v>
      </c>
    </row>
    <row r="54" spans="1:49" s="167" customFormat="1" x14ac:dyDescent="0.25">
      <c r="A54" s="128">
        <v>43</v>
      </c>
      <c r="B54" s="129" t="s">
        <v>76</v>
      </c>
      <c r="C54" s="201" t="s">
        <v>30</v>
      </c>
      <c r="D54" s="131"/>
      <c r="E54" s="132">
        <v>117</v>
      </c>
      <c r="F54" s="25">
        <v>117</v>
      </c>
      <c r="G54" s="133"/>
      <c r="H54" s="132"/>
      <c r="I54" s="202"/>
      <c r="J54" s="131">
        <f t="shared" si="172"/>
        <v>0</v>
      </c>
      <c r="K54" s="132">
        <f t="shared" si="173"/>
        <v>117</v>
      </c>
      <c r="L54" s="135">
        <f t="shared" si="172"/>
        <v>117</v>
      </c>
      <c r="M54" s="133">
        <v>20611</v>
      </c>
      <c r="N54" s="132">
        <v>5225</v>
      </c>
      <c r="O54" s="59">
        <v>5225</v>
      </c>
      <c r="P54" s="131">
        <v>12313</v>
      </c>
      <c r="Q54" s="132">
        <v>5291</v>
      </c>
      <c r="R54" s="25">
        <v>5288</v>
      </c>
      <c r="S54" s="133">
        <v>54208</v>
      </c>
      <c r="T54" s="132">
        <v>57929</v>
      </c>
      <c r="U54" s="25">
        <v>57932</v>
      </c>
      <c r="V54" s="132">
        <v>2604</v>
      </c>
      <c r="W54" s="132">
        <v>2331</v>
      </c>
      <c r="X54" s="46">
        <v>2331</v>
      </c>
      <c r="Y54" s="131">
        <f t="shared" si="12"/>
        <v>89736</v>
      </c>
      <c r="Z54" s="132">
        <f t="shared" si="13"/>
        <v>70776</v>
      </c>
      <c r="AA54" s="137">
        <f t="shared" si="12"/>
        <v>70776</v>
      </c>
      <c r="AB54" s="133"/>
      <c r="AC54" s="132">
        <v>2760</v>
      </c>
      <c r="AD54" s="25">
        <v>2760</v>
      </c>
      <c r="AE54" s="132"/>
      <c r="AF54" s="132">
        <v>875</v>
      </c>
      <c r="AG54" s="59">
        <v>875</v>
      </c>
      <c r="AH54" s="131"/>
      <c r="AI54" s="132"/>
      <c r="AJ54" s="25"/>
      <c r="AK54" s="133">
        <v>353</v>
      </c>
      <c r="AL54" s="132"/>
      <c r="AM54" s="25"/>
      <c r="AN54" s="132">
        <f t="shared" si="5"/>
        <v>353</v>
      </c>
      <c r="AO54" s="132">
        <f t="shared" si="6"/>
        <v>3635</v>
      </c>
      <c r="AP54" s="138">
        <f t="shared" si="6"/>
        <v>3635</v>
      </c>
      <c r="AQ54" s="131"/>
      <c r="AR54" s="132"/>
      <c r="AS54" s="206"/>
      <c r="AT54" s="131">
        <f t="shared" si="36"/>
        <v>90089</v>
      </c>
      <c r="AU54" s="132">
        <f t="shared" si="37"/>
        <v>74528</v>
      </c>
      <c r="AV54" s="135">
        <f>L54+AA54+AP54+AS54</f>
        <v>74528</v>
      </c>
    </row>
    <row r="55" spans="1:49" s="167" customFormat="1" x14ac:dyDescent="0.25">
      <c r="A55" s="128">
        <v>44</v>
      </c>
      <c r="B55" s="129" t="s">
        <v>77</v>
      </c>
      <c r="C55" s="201" t="s">
        <v>31</v>
      </c>
      <c r="D55" s="131">
        <v>60000</v>
      </c>
      <c r="E55" s="132">
        <v>65025</v>
      </c>
      <c r="F55" s="25">
        <v>65025</v>
      </c>
      <c r="G55" s="133"/>
      <c r="H55" s="132"/>
      <c r="I55" s="202"/>
      <c r="J55" s="131">
        <f>D55+G55</f>
        <v>60000</v>
      </c>
      <c r="K55" s="132">
        <f>E55+H55</f>
        <v>65025</v>
      </c>
      <c r="L55" s="135">
        <f>F55+I55</f>
        <v>65025</v>
      </c>
      <c r="M55" s="133"/>
      <c r="N55" s="132"/>
      <c r="O55" s="59"/>
      <c r="P55" s="131"/>
      <c r="Q55" s="132"/>
      <c r="R55" s="25"/>
      <c r="S55" s="133"/>
      <c r="T55" s="132"/>
      <c r="U55" s="25"/>
      <c r="V55" s="132"/>
      <c r="W55" s="132"/>
      <c r="X55" s="46"/>
      <c r="Y55" s="131">
        <f t="shared" si="12"/>
        <v>0</v>
      </c>
      <c r="Z55" s="132">
        <f>N55+Q55+T55+W55</f>
        <v>0</v>
      </c>
      <c r="AA55" s="137">
        <f t="shared" si="12"/>
        <v>0</v>
      </c>
      <c r="AB55" s="133"/>
      <c r="AC55" s="132"/>
      <c r="AD55" s="25"/>
      <c r="AE55" s="132"/>
      <c r="AF55" s="132"/>
      <c r="AG55" s="59"/>
      <c r="AH55" s="131"/>
      <c r="AI55" s="132"/>
      <c r="AJ55" s="25"/>
      <c r="AK55" s="133"/>
      <c r="AL55" s="132"/>
      <c r="AM55" s="25"/>
      <c r="AN55" s="132">
        <f t="shared" si="5"/>
        <v>0</v>
      </c>
      <c r="AO55" s="132">
        <f t="shared" si="6"/>
        <v>0</v>
      </c>
      <c r="AP55" s="138">
        <f t="shared" si="6"/>
        <v>0</v>
      </c>
      <c r="AQ55" s="131"/>
      <c r="AR55" s="132"/>
      <c r="AS55" s="206"/>
      <c r="AT55" s="131">
        <f t="shared" si="36"/>
        <v>60000</v>
      </c>
      <c r="AU55" s="132">
        <f t="shared" si="37"/>
        <v>65025</v>
      </c>
      <c r="AV55" s="135">
        <f t="shared" si="36"/>
        <v>65025</v>
      </c>
    </row>
    <row r="56" spans="1:49" s="167" customFormat="1" x14ac:dyDescent="0.25">
      <c r="A56" s="128">
        <v>45</v>
      </c>
      <c r="B56" s="129" t="s">
        <v>78</v>
      </c>
      <c r="C56" s="201" t="s">
        <v>124</v>
      </c>
      <c r="D56" s="131"/>
      <c r="E56" s="132">
        <v>16</v>
      </c>
      <c r="F56" s="25">
        <v>17</v>
      </c>
      <c r="G56" s="133"/>
      <c r="H56" s="132"/>
      <c r="I56" s="202"/>
      <c r="J56" s="131">
        <f t="shared" ref="J56:L58" si="174">D56+G56</f>
        <v>0</v>
      </c>
      <c r="K56" s="132">
        <f t="shared" ref="K56:K58" si="175">E56+H56</f>
        <v>16</v>
      </c>
      <c r="L56" s="135">
        <f t="shared" si="174"/>
        <v>17</v>
      </c>
      <c r="M56" s="133"/>
      <c r="N56" s="132"/>
      <c r="O56" s="59"/>
      <c r="P56" s="131"/>
      <c r="Q56" s="132"/>
      <c r="R56" s="25"/>
      <c r="S56" s="133"/>
      <c r="T56" s="132"/>
      <c r="U56" s="25"/>
      <c r="V56" s="132"/>
      <c r="W56" s="132"/>
      <c r="X56" s="46"/>
      <c r="Y56" s="131">
        <f t="shared" si="12"/>
        <v>0</v>
      </c>
      <c r="Z56" s="132">
        <f t="shared" si="13"/>
        <v>0</v>
      </c>
      <c r="AA56" s="137">
        <f t="shared" si="12"/>
        <v>0</v>
      </c>
      <c r="AB56" s="133"/>
      <c r="AC56" s="132"/>
      <c r="AD56" s="25"/>
      <c r="AE56" s="132"/>
      <c r="AF56" s="132"/>
      <c r="AG56" s="59"/>
      <c r="AH56" s="131"/>
      <c r="AI56" s="132"/>
      <c r="AJ56" s="25"/>
      <c r="AK56" s="133"/>
      <c r="AL56" s="132"/>
      <c r="AM56" s="25"/>
      <c r="AN56" s="132">
        <f t="shared" si="5"/>
        <v>0</v>
      </c>
      <c r="AO56" s="132">
        <f t="shared" si="6"/>
        <v>0</v>
      </c>
      <c r="AP56" s="138">
        <f t="shared" si="6"/>
        <v>0</v>
      </c>
      <c r="AQ56" s="131"/>
      <c r="AR56" s="132"/>
      <c r="AS56" s="206"/>
      <c r="AT56" s="131">
        <f t="shared" si="36"/>
        <v>0</v>
      </c>
      <c r="AU56" s="132">
        <f t="shared" si="37"/>
        <v>16</v>
      </c>
      <c r="AV56" s="135">
        <f t="shared" si="36"/>
        <v>17</v>
      </c>
    </row>
    <row r="57" spans="1:49" s="238" customFormat="1" x14ac:dyDescent="0.25">
      <c r="A57" s="128">
        <v>46</v>
      </c>
      <c r="B57" s="129" t="s">
        <v>154</v>
      </c>
      <c r="C57" s="231" t="s">
        <v>153</v>
      </c>
      <c r="D57" s="232"/>
      <c r="E57" s="169">
        <v>933</v>
      </c>
      <c r="F57" s="41">
        <v>933</v>
      </c>
      <c r="G57" s="168"/>
      <c r="H57" s="169"/>
      <c r="I57" s="208"/>
      <c r="J57" s="131">
        <f t="shared" si="174"/>
        <v>0</v>
      </c>
      <c r="K57" s="132">
        <f t="shared" si="175"/>
        <v>933</v>
      </c>
      <c r="L57" s="135">
        <f t="shared" si="174"/>
        <v>933</v>
      </c>
      <c r="M57" s="168"/>
      <c r="N57" s="169"/>
      <c r="O57" s="233"/>
      <c r="P57" s="232"/>
      <c r="Q57" s="169"/>
      <c r="R57" s="41"/>
      <c r="S57" s="168"/>
      <c r="T57" s="169"/>
      <c r="U57" s="41"/>
      <c r="V57" s="169"/>
      <c r="W57" s="169"/>
      <c r="X57" s="234"/>
      <c r="Y57" s="232"/>
      <c r="Z57" s="169"/>
      <c r="AA57" s="235"/>
      <c r="AB57" s="168"/>
      <c r="AC57" s="169"/>
      <c r="AD57" s="41"/>
      <c r="AE57" s="169"/>
      <c r="AF57" s="169"/>
      <c r="AG57" s="233"/>
      <c r="AH57" s="232"/>
      <c r="AI57" s="169"/>
      <c r="AJ57" s="41"/>
      <c r="AK57" s="168"/>
      <c r="AL57" s="169"/>
      <c r="AM57" s="41"/>
      <c r="AN57" s="169"/>
      <c r="AO57" s="169"/>
      <c r="AP57" s="236"/>
      <c r="AQ57" s="232"/>
      <c r="AR57" s="169"/>
      <c r="AS57" s="237"/>
      <c r="AT57" s="131">
        <f t="shared" ref="AT57" si="176">J57+Y57+AN57+AQ57</f>
        <v>0</v>
      </c>
      <c r="AU57" s="132">
        <f t="shared" ref="AU57" si="177">K57+Z57+AO57+AR57</f>
        <v>933</v>
      </c>
      <c r="AV57" s="135">
        <f t="shared" ref="AV57" si="178">L57+AA57+AP57+AS57</f>
        <v>933</v>
      </c>
    </row>
    <row r="58" spans="1:49" s="213" customFormat="1" ht="16.5" thickBot="1" x14ac:dyDescent="0.3">
      <c r="A58" s="271">
        <v>47</v>
      </c>
      <c r="B58" s="272" t="s">
        <v>99</v>
      </c>
      <c r="C58" s="231" t="s">
        <v>32</v>
      </c>
      <c r="D58" s="232"/>
      <c r="E58" s="169">
        <v>3872</v>
      </c>
      <c r="F58" s="41">
        <v>3861</v>
      </c>
      <c r="G58" s="168"/>
      <c r="H58" s="169"/>
      <c r="I58" s="208"/>
      <c r="J58" s="232">
        <f t="shared" si="174"/>
        <v>0</v>
      </c>
      <c r="K58" s="169">
        <f t="shared" si="175"/>
        <v>3872</v>
      </c>
      <c r="L58" s="239">
        <f>F58+I58</f>
        <v>3861</v>
      </c>
      <c r="M58" s="168"/>
      <c r="N58" s="169"/>
      <c r="O58" s="233">
        <v>12</v>
      </c>
      <c r="P58" s="232"/>
      <c r="Q58" s="169"/>
      <c r="R58" s="41"/>
      <c r="S58" s="168"/>
      <c r="T58" s="169"/>
      <c r="U58" s="41"/>
      <c r="V58" s="169"/>
      <c r="W58" s="169"/>
      <c r="X58" s="234"/>
      <c r="Y58" s="232">
        <f t="shared" si="12"/>
        <v>0</v>
      </c>
      <c r="Z58" s="169">
        <f t="shared" si="13"/>
        <v>0</v>
      </c>
      <c r="AA58" s="235">
        <f>O58+R58+U58+X58</f>
        <v>12</v>
      </c>
      <c r="AB58" s="168"/>
      <c r="AC58" s="169"/>
      <c r="AD58" s="41"/>
      <c r="AE58" s="169"/>
      <c r="AF58" s="169"/>
      <c r="AG58" s="233"/>
      <c r="AH58" s="232"/>
      <c r="AI58" s="169"/>
      <c r="AJ58" s="41"/>
      <c r="AK58" s="168"/>
      <c r="AL58" s="169"/>
      <c r="AM58" s="41"/>
      <c r="AN58" s="169">
        <f t="shared" si="5"/>
        <v>0</v>
      </c>
      <c r="AO58" s="169">
        <f t="shared" si="6"/>
        <v>0</v>
      </c>
      <c r="AP58" s="236">
        <f t="shared" si="6"/>
        <v>0</v>
      </c>
      <c r="AQ58" s="232"/>
      <c r="AR58" s="169"/>
      <c r="AS58" s="237"/>
      <c r="AT58" s="232">
        <f t="shared" si="36"/>
        <v>0</v>
      </c>
      <c r="AU58" s="169">
        <f t="shared" si="37"/>
        <v>3872</v>
      </c>
      <c r="AV58" s="239">
        <f>L58+AA58+AP58+AS58</f>
        <v>3873</v>
      </c>
    </row>
    <row r="59" spans="1:49" s="241" customFormat="1" ht="16.5" thickBot="1" x14ac:dyDescent="0.3">
      <c r="A59" s="92">
        <v>48</v>
      </c>
      <c r="B59" s="153" t="s">
        <v>79</v>
      </c>
      <c r="C59" s="196" t="s">
        <v>114</v>
      </c>
      <c r="D59" s="95">
        <f t="shared" ref="D59:E59" si="179">SUM(D49:D58)</f>
        <v>60000</v>
      </c>
      <c r="E59" s="96">
        <f t="shared" si="179"/>
        <v>71450</v>
      </c>
      <c r="F59" s="102">
        <f>SUM(F49:F58)</f>
        <v>71440</v>
      </c>
      <c r="G59" s="214">
        <f t="shared" ref="G59" si="180">SUM(G49:G58)</f>
        <v>0</v>
      </c>
      <c r="H59" s="101">
        <f t="shared" ref="H59" si="181">SUM(H49:H58)</f>
        <v>0</v>
      </c>
      <c r="I59" s="311">
        <v>0</v>
      </c>
      <c r="J59" s="95">
        <f t="shared" ref="J59" si="182">SUM(J49:J58)</f>
        <v>60000</v>
      </c>
      <c r="K59" s="96">
        <f t="shared" ref="K59:L59" si="183">SUM(K49:K58)</f>
        <v>71450</v>
      </c>
      <c r="L59" s="102">
        <f t="shared" si="183"/>
        <v>71440</v>
      </c>
      <c r="M59" s="97">
        <f t="shared" ref="M59:N59" si="184">SUM(M49:M58)</f>
        <v>230419</v>
      </c>
      <c r="N59" s="96">
        <f t="shared" si="184"/>
        <v>233453</v>
      </c>
      <c r="O59" s="267">
        <f>SUM(O49:O58)</f>
        <v>233574</v>
      </c>
      <c r="P59" s="95">
        <f t="shared" ref="P59" si="185">SUM(P49:P58)</f>
        <v>69438</v>
      </c>
      <c r="Q59" s="96">
        <f t="shared" ref="Q59:R59" si="186">SUM(Q49:Q58)</f>
        <v>25124</v>
      </c>
      <c r="R59" s="102">
        <f t="shared" si="186"/>
        <v>25019</v>
      </c>
      <c r="S59" s="97">
        <f t="shared" ref="S59" si="187">SUM(S49:S58)</f>
        <v>270611</v>
      </c>
      <c r="T59" s="96">
        <f t="shared" ref="T59:U59" si="188">SUM(T49:T58)</f>
        <v>303952</v>
      </c>
      <c r="U59" s="96">
        <f t="shared" si="188"/>
        <v>303962</v>
      </c>
      <c r="V59" s="96">
        <f t="shared" ref="V59:X59" si="189">SUM(V49:V58)</f>
        <v>18906</v>
      </c>
      <c r="W59" s="96">
        <f t="shared" ref="W59" si="190">SUM(W49:W58)</f>
        <v>28093</v>
      </c>
      <c r="X59" s="101">
        <f t="shared" si="189"/>
        <v>28094</v>
      </c>
      <c r="Y59" s="95">
        <f t="shared" si="12"/>
        <v>589374</v>
      </c>
      <c r="Z59" s="96">
        <f t="shared" si="13"/>
        <v>590622</v>
      </c>
      <c r="AA59" s="102">
        <f t="shared" si="12"/>
        <v>590649</v>
      </c>
      <c r="AB59" s="97">
        <f t="shared" ref="AB59:AD59" si="191">SUM(AB49:AB58)</f>
        <v>8764</v>
      </c>
      <c r="AC59" s="96">
        <f t="shared" si="191"/>
        <v>13898</v>
      </c>
      <c r="AD59" s="96">
        <f t="shared" si="191"/>
        <v>13778</v>
      </c>
      <c r="AE59" s="96">
        <f t="shared" ref="AE59:AG59" si="192">SUM(AE49:AE58)</f>
        <v>4437</v>
      </c>
      <c r="AF59" s="96">
        <f t="shared" si="192"/>
        <v>10391</v>
      </c>
      <c r="AG59" s="101">
        <f t="shared" si="192"/>
        <v>10511</v>
      </c>
      <c r="AH59" s="95">
        <f t="shared" ref="AH59" si="193">SUM(AH49:AH58)</f>
        <v>0</v>
      </c>
      <c r="AI59" s="96">
        <f t="shared" ref="AI59" si="194">SUM(AI49:AI58)</f>
        <v>0</v>
      </c>
      <c r="AJ59" s="29">
        <v>0</v>
      </c>
      <c r="AK59" s="97">
        <f t="shared" ref="AK59" si="195">SUM(AK49:AK58)</f>
        <v>1661</v>
      </c>
      <c r="AL59" s="96">
        <f t="shared" ref="AL59" si="196">SUM(AL49:AL58)</f>
        <v>0</v>
      </c>
      <c r="AM59" s="215">
        <v>0</v>
      </c>
      <c r="AN59" s="96">
        <f t="shared" si="5"/>
        <v>14862</v>
      </c>
      <c r="AO59" s="96">
        <f t="shared" si="6"/>
        <v>24289</v>
      </c>
      <c r="AP59" s="101">
        <f>AD59+AG59+AJ59+AM59</f>
        <v>24289</v>
      </c>
      <c r="AQ59" s="312">
        <f t="shared" ref="AQ59" si="197">SUM(AQ49:AQ58)</f>
        <v>0</v>
      </c>
      <c r="AR59" s="101">
        <f t="shared" ref="AR59" si="198">SUM(AR49:AR58)</f>
        <v>0</v>
      </c>
      <c r="AS59" s="170">
        <v>0</v>
      </c>
      <c r="AT59" s="312">
        <f t="shared" si="36"/>
        <v>664236</v>
      </c>
      <c r="AU59" s="96">
        <f t="shared" si="37"/>
        <v>686361</v>
      </c>
      <c r="AV59" s="155">
        <f>L59+AA59+AP59+AS59</f>
        <v>686378</v>
      </c>
      <c r="AW59" s="240"/>
    </row>
    <row r="60" spans="1:49" ht="14.25" customHeight="1" x14ac:dyDescent="0.25">
      <c r="A60" s="113">
        <v>49</v>
      </c>
      <c r="B60" s="114" t="s">
        <v>80</v>
      </c>
      <c r="C60" s="242" t="s">
        <v>33</v>
      </c>
      <c r="D60" s="116"/>
      <c r="E60" s="117"/>
      <c r="F60" s="16"/>
      <c r="G60" s="118"/>
      <c r="H60" s="117"/>
      <c r="I60" s="243"/>
      <c r="J60" s="119"/>
      <c r="K60" s="120"/>
      <c r="L60" s="43"/>
      <c r="M60" s="118"/>
      <c r="N60" s="117"/>
      <c r="O60" s="244"/>
      <c r="P60" s="116"/>
      <c r="Q60" s="117"/>
      <c r="R60" s="245"/>
      <c r="S60" s="118"/>
      <c r="T60" s="117"/>
      <c r="U60" s="245"/>
      <c r="V60" s="117"/>
      <c r="W60" s="117"/>
      <c r="X60" s="49"/>
      <c r="Y60" s="116">
        <f t="shared" si="12"/>
        <v>0</v>
      </c>
      <c r="Z60" s="117">
        <f t="shared" si="13"/>
        <v>0</v>
      </c>
      <c r="AA60" s="123">
        <f t="shared" si="12"/>
        <v>0</v>
      </c>
      <c r="AB60" s="118"/>
      <c r="AC60" s="117"/>
      <c r="AD60" s="245"/>
      <c r="AE60" s="117"/>
      <c r="AF60" s="117"/>
      <c r="AG60" s="246"/>
      <c r="AH60" s="116"/>
      <c r="AI60" s="117"/>
      <c r="AJ60" s="24"/>
      <c r="AK60" s="118"/>
      <c r="AL60" s="117"/>
      <c r="AM60" s="247"/>
      <c r="AN60" s="117">
        <f t="shared" si="5"/>
        <v>0</v>
      </c>
      <c r="AO60" s="117">
        <f t="shared" si="6"/>
        <v>0</v>
      </c>
      <c r="AP60" s="124">
        <f t="shared" si="6"/>
        <v>0</v>
      </c>
      <c r="AQ60" s="116"/>
      <c r="AR60" s="117"/>
      <c r="AS60" s="247"/>
      <c r="AT60" s="116">
        <f t="shared" si="36"/>
        <v>0</v>
      </c>
      <c r="AU60" s="117">
        <f t="shared" si="37"/>
        <v>0</v>
      </c>
      <c r="AV60" s="125">
        <f t="shared" si="36"/>
        <v>0</v>
      </c>
    </row>
    <row r="61" spans="1:49" ht="16.5" thickBot="1" x14ac:dyDescent="0.3">
      <c r="A61" s="248">
        <v>50</v>
      </c>
      <c r="B61" s="249" t="s">
        <v>100</v>
      </c>
      <c r="C61" s="250" t="s">
        <v>101</v>
      </c>
      <c r="D61" s="251"/>
      <c r="E61" s="252">
        <v>350</v>
      </c>
      <c r="F61" s="17">
        <v>350</v>
      </c>
      <c r="G61" s="253"/>
      <c r="H61" s="252"/>
      <c r="I61" s="254"/>
      <c r="J61" s="255">
        <f>D61+G61</f>
        <v>0</v>
      </c>
      <c r="K61" s="169">
        <f t="shared" ref="K61:L61" si="199">E61+H61</f>
        <v>350</v>
      </c>
      <c r="L61" s="256">
        <f t="shared" si="199"/>
        <v>350</v>
      </c>
      <c r="M61" s="253"/>
      <c r="N61" s="252"/>
      <c r="O61" s="257"/>
      <c r="P61" s="251"/>
      <c r="Q61" s="252"/>
      <c r="R61" s="258"/>
      <c r="S61" s="253"/>
      <c r="T61" s="252"/>
      <c r="U61" s="258"/>
      <c r="V61" s="252"/>
      <c r="W61" s="252"/>
      <c r="X61" s="259"/>
      <c r="Y61" s="251">
        <f t="shared" si="12"/>
        <v>0</v>
      </c>
      <c r="Z61" s="252">
        <f t="shared" si="13"/>
        <v>0</v>
      </c>
      <c r="AA61" s="260">
        <f t="shared" si="12"/>
        <v>0</v>
      </c>
      <c r="AB61" s="253"/>
      <c r="AC61" s="252"/>
      <c r="AD61" s="258"/>
      <c r="AE61" s="252"/>
      <c r="AF61" s="252"/>
      <c r="AH61" s="251"/>
      <c r="AI61" s="252"/>
      <c r="AJ61" s="261"/>
      <c r="AK61" s="253"/>
      <c r="AL61" s="252"/>
      <c r="AM61" s="262"/>
      <c r="AN61" s="252">
        <f t="shared" si="5"/>
        <v>0</v>
      </c>
      <c r="AO61" s="252">
        <f t="shared" si="6"/>
        <v>0</v>
      </c>
      <c r="AP61" s="263">
        <f t="shared" si="6"/>
        <v>0</v>
      </c>
      <c r="AQ61" s="251"/>
      <c r="AR61" s="252"/>
      <c r="AS61" s="262"/>
      <c r="AT61" s="251">
        <f t="shared" si="36"/>
        <v>0</v>
      </c>
      <c r="AU61" s="252">
        <f t="shared" si="37"/>
        <v>350</v>
      </c>
      <c r="AV61" s="256">
        <f t="shared" si="36"/>
        <v>350</v>
      </c>
    </row>
    <row r="62" spans="1:49" s="219" customFormat="1" ht="16.5" thickBot="1" x14ac:dyDescent="0.3">
      <c r="A62" s="92">
        <v>51</v>
      </c>
      <c r="B62" s="153" t="s">
        <v>81</v>
      </c>
      <c r="C62" s="196" t="s">
        <v>115</v>
      </c>
      <c r="D62" s="95">
        <f t="shared" ref="D62:F62" si="200">SUM(D60:D61)</f>
        <v>0</v>
      </c>
      <c r="E62" s="96">
        <f t="shared" si="200"/>
        <v>350</v>
      </c>
      <c r="F62" s="102">
        <f t="shared" si="200"/>
        <v>350</v>
      </c>
      <c r="G62" s="97">
        <f t="shared" ref="G62" si="201">SUM(G60:G61)</f>
        <v>0</v>
      </c>
      <c r="H62" s="96">
        <f t="shared" ref="H62" si="202">SUM(H60:H61)</f>
        <v>0</v>
      </c>
      <c r="I62" s="264"/>
      <c r="J62" s="95">
        <f t="shared" ref="J62" si="203">SUM(J60:J61)</f>
        <v>0</v>
      </c>
      <c r="K62" s="96">
        <f t="shared" ref="K62:L62" si="204">SUM(K60:K61)</f>
        <v>350</v>
      </c>
      <c r="L62" s="102">
        <f t="shared" si="204"/>
        <v>350</v>
      </c>
      <c r="M62" s="97">
        <f t="shared" ref="M62" si="205">SUM(M60:M61)</f>
        <v>0</v>
      </c>
      <c r="N62" s="96">
        <f t="shared" ref="N62:Q62" si="206">SUM(N60:N61)</f>
        <v>0</v>
      </c>
      <c r="O62" s="265">
        <v>0</v>
      </c>
      <c r="P62" s="95">
        <f t="shared" ref="P62" si="207">SUM(P60:P61)</f>
        <v>0</v>
      </c>
      <c r="Q62" s="96">
        <f t="shared" si="206"/>
        <v>0</v>
      </c>
      <c r="R62" s="266"/>
      <c r="S62" s="97">
        <f>SUM(S60:S61)</f>
        <v>0</v>
      </c>
      <c r="T62" s="96">
        <f>SUM(T60:T61)</f>
        <v>0</v>
      </c>
      <c r="U62" s="215">
        <v>0</v>
      </c>
      <c r="V62" s="96">
        <f t="shared" ref="V62" si="208">SUM(V60:V61)</f>
        <v>0</v>
      </c>
      <c r="W62" s="96">
        <f t="shared" ref="W62" si="209">SUM(W60:W61)</f>
        <v>0</v>
      </c>
      <c r="X62" s="44">
        <v>0</v>
      </c>
      <c r="Y62" s="95">
        <f t="shared" si="12"/>
        <v>0</v>
      </c>
      <c r="Z62" s="96">
        <f t="shared" si="13"/>
        <v>0</v>
      </c>
      <c r="AA62" s="102">
        <f t="shared" si="12"/>
        <v>0</v>
      </c>
      <c r="AB62" s="97">
        <f>SUM(AB60:AB61)</f>
        <v>0</v>
      </c>
      <c r="AC62" s="96">
        <f>SUM(AC60:AC61)</f>
        <v>0</v>
      </c>
      <c r="AD62" s="215">
        <v>0</v>
      </c>
      <c r="AE62" s="96">
        <f>SUM(AE60:AE61)</f>
        <v>0</v>
      </c>
      <c r="AF62" s="96">
        <f>SUM(AF60:AF61)</f>
        <v>0</v>
      </c>
      <c r="AG62" s="218">
        <v>0</v>
      </c>
      <c r="AH62" s="95">
        <f>SUM(AH60:AH61)</f>
        <v>0</v>
      </c>
      <c r="AI62" s="96">
        <f>SUM(AI60:AI61)</f>
        <v>0</v>
      </c>
      <c r="AJ62" s="29">
        <v>0</v>
      </c>
      <c r="AK62" s="97">
        <f t="shared" ref="AK62" si="210">SUM(AK60:AK61)</f>
        <v>0</v>
      </c>
      <c r="AL62" s="96">
        <f t="shared" ref="AL62" si="211">SUM(AL60:AL61)</f>
        <v>0</v>
      </c>
      <c r="AM62" s="215">
        <v>0</v>
      </c>
      <c r="AN62" s="96">
        <f t="shared" si="5"/>
        <v>0</v>
      </c>
      <c r="AO62" s="96">
        <f t="shared" si="6"/>
        <v>0</v>
      </c>
      <c r="AP62" s="101">
        <f t="shared" si="6"/>
        <v>0</v>
      </c>
      <c r="AQ62" s="95">
        <f t="shared" ref="AQ62" si="212">SUM(AQ60:AQ61)</f>
        <v>0</v>
      </c>
      <c r="AR62" s="96">
        <f t="shared" ref="AR62" si="213">SUM(AR60:AR61)</f>
        <v>0</v>
      </c>
      <c r="AS62" s="215">
        <v>0</v>
      </c>
      <c r="AT62" s="95">
        <f t="shared" si="36"/>
        <v>0</v>
      </c>
      <c r="AU62" s="96">
        <f t="shared" si="37"/>
        <v>350</v>
      </c>
      <c r="AV62" s="155">
        <f t="shared" si="36"/>
        <v>350</v>
      </c>
    </row>
    <row r="63" spans="1:49" s="219" customFormat="1" ht="16.5" thickBot="1" x14ac:dyDescent="0.3">
      <c r="A63" s="92">
        <v>52</v>
      </c>
      <c r="B63" s="153" t="s">
        <v>82</v>
      </c>
      <c r="C63" s="196" t="s">
        <v>34</v>
      </c>
      <c r="D63" s="95">
        <v>0</v>
      </c>
      <c r="E63" s="96">
        <v>863</v>
      </c>
      <c r="F63" s="35">
        <v>942</v>
      </c>
      <c r="G63" s="97">
        <v>9405</v>
      </c>
      <c r="H63" s="96">
        <f>2107-863</f>
        <v>1244</v>
      </c>
      <c r="I63" s="27">
        <f>2107-942</f>
        <v>1165</v>
      </c>
      <c r="J63" s="95">
        <f>D63+G63</f>
        <v>9405</v>
      </c>
      <c r="K63" s="97">
        <f>E63+H63</f>
        <v>2107</v>
      </c>
      <c r="L63" s="155">
        <f>F63+I63</f>
        <v>2107</v>
      </c>
      <c r="M63" s="97"/>
      <c r="N63" s="96"/>
      <c r="O63" s="267"/>
      <c r="P63" s="95"/>
      <c r="Q63" s="96"/>
      <c r="R63" s="266"/>
      <c r="S63" s="97"/>
      <c r="T63" s="96"/>
      <c r="U63" s="266"/>
      <c r="V63" s="96"/>
      <c r="W63" s="96"/>
      <c r="X63" s="44"/>
      <c r="Y63" s="95">
        <f t="shared" si="12"/>
        <v>0</v>
      </c>
      <c r="Z63" s="96">
        <f t="shared" si="13"/>
        <v>0</v>
      </c>
      <c r="AA63" s="102">
        <f t="shared" si="12"/>
        <v>0</v>
      </c>
      <c r="AB63" s="97"/>
      <c r="AC63" s="96"/>
      <c r="AD63" s="266"/>
      <c r="AE63" s="96"/>
      <c r="AF63" s="96"/>
      <c r="AG63" s="216"/>
      <c r="AH63" s="95"/>
      <c r="AI63" s="96"/>
      <c r="AJ63" s="27"/>
      <c r="AK63" s="97"/>
      <c r="AL63" s="96"/>
      <c r="AM63" s="215"/>
      <c r="AN63" s="96">
        <f t="shared" si="5"/>
        <v>0</v>
      </c>
      <c r="AO63" s="96">
        <f t="shared" si="6"/>
        <v>0</v>
      </c>
      <c r="AP63" s="101">
        <f t="shared" si="6"/>
        <v>0</v>
      </c>
      <c r="AQ63" s="95"/>
      <c r="AR63" s="96"/>
      <c r="AS63" s="215"/>
      <c r="AT63" s="95">
        <f t="shared" si="36"/>
        <v>9405</v>
      </c>
      <c r="AU63" s="96">
        <f t="shared" si="37"/>
        <v>2107</v>
      </c>
      <c r="AV63" s="155">
        <f>L63+AA63+AP63+AS63</f>
        <v>2107</v>
      </c>
    </row>
    <row r="64" spans="1:49" s="229" customFormat="1" x14ac:dyDescent="0.25">
      <c r="A64" s="220">
        <v>53</v>
      </c>
      <c r="B64" s="221" t="s">
        <v>102</v>
      </c>
      <c r="C64" s="268" t="s">
        <v>35</v>
      </c>
      <c r="D64" s="119"/>
      <c r="E64" s="120"/>
      <c r="F64" s="16"/>
      <c r="G64" s="121"/>
      <c r="H64" s="120"/>
      <c r="I64" s="223"/>
      <c r="J64" s="119"/>
      <c r="K64" s="120"/>
      <c r="L64" s="16"/>
      <c r="M64" s="121"/>
      <c r="N64" s="120"/>
      <c r="O64" s="68"/>
      <c r="P64" s="119"/>
      <c r="Q64" s="120"/>
      <c r="R64" s="269"/>
      <c r="S64" s="121"/>
      <c r="T64" s="120"/>
      <c r="U64" s="269"/>
      <c r="V64" s="120"/>
      <c r="W64" s="120"/>
      <c r="X64" s="56"/>
      <c r="Y64" s="119">
        <f t="shared" si="12"/>
        <v>0</v>
      </c>
      <c r="Z64" s="120">
        <f t="shared" si="13"/>
        <v>0</v>
      </c>
      <c r="AA64" s="226">
        <f t="shared" si="12"/>
        <v>0</v>
      </c>
      <c r="AB64" s="121"/>
      <c r="AC64" s="120"/>
      <c r="AD64" s="269"/>
      <c r="AE64" s="120"/>
      <c r="AF64" s="120"/>
      <c r="AG64" s="270"/>
      <c r="AH64" s="119"/>
      <c r="AI64" s="120"/>
      <c r="AJ64" s="40"/>
      <c r="AK64" s="121"/>
      <c r="AL64" s="120"/>
      <c r="AM64" s="228"/>
      <c r="AN64" s="120">
        <f t="shared" si="5"/>
        <v>0</v>
      </c>
      <c r="AO64" s="120">
        <f t="shared" si="6"/>
        <v>0</v>
      </c>
      <c r="AP64" s="227">
        <f t="shared" si="6"/>
        <v>0</v>
      </c>
      <c r="AQ64" s="119"/>
      <c r="AR64" s="120"/>
      <c r="AS64" s="228"/>
      <c r="AT64" s="119">
        <f t="shared" si="36"/>
        <v>0</v>
      </c>
      <c r="AU64" s="120">
        <f t="shared" si="37"/>
        <v>0</v>
      </c>
      <c r="AV64" s="224">
        <f t="shared" si="36"/>
        <v>0</v>
      </c>
    </row>
    <row r="65" spans="1:48" s="238" customFormat="1" ht="16.5" thickBot="1" x14ac:dyDescent="0.3">
      <c r="A65" s="271">
        <v>54</v>
      </c>
      <c r="B65" s="272" t="s">
        <v>103</v>
      </c>
      <c r="C65" s="231" t="s">
        <v>36</v>
      </c>
      <c r="D65" s="232"/>
      <c r="E65" s="169"/>
      <c r="F65" s="17"/>
      <c r="G65" s="133"/>
      <c r="H65" s="132"/>
      <c r="I65" s="208"/>
      <c r="J65" s="232"/>
      <c r="K65" s="169"/>
      <c r="L65" s="17"/>
      <c r="M65" s="168"/>
      <c r="N65" s="169"/>
      <c r="O65" s="233"/>
      <c r="P65" s="232"/>
      <c r="Q65" s="169"/>
      <c r="R65" s="273"/>
      <c r="S65" s="168"/>
      <c r="T65" s="169"/>
      <c r="U65" s="273"/>
      <c r="V65" s="169"/>
      <c r="W65" s="169"/>
      <c r="X65" s="57"/>
      <c r="Y65" s="232">
        <f t="shared" si="12"/>
        <v>0</v>
      </c>
      <c r="Z65" s="169">
        <f t="shared" si="13"/>
        <v>0</v>
      </c>
      <c r="AA65" s="235">
        <f t="shared" si="12"/>
        <v>0</v>
      </c>
      <c r="AB65" s="168"/>
      <c r="AC65" s="169"/>
      <c r="AD65" s="273"/>
      <c r="AE65" s="169"/>
      <c r="AF65" s="169"/>
      <c r="AG65" s="274"/>
      <c r="AH65" s="232"/>
      <c r="AI65" s="169"/>
      <c r="AJ65" s="41"/>
      <c r="AK65" s="168"/>
      <c r="AL65" s="169"/>
      <c r="AM65" s="237"/>
      <c r="AN65" s="169">
        <f t="shared" si="5"/>
        <v>0</v>
      </c>
      <c r="AO65" s="169">
        <f t="shared" si="6"/>
        <v>0</v>
      </c>
      <c r="AP65" s="236">
        <f t="shared" si="6"/>
        <v>0</v>
      </c>
      <c r="AQ65" s="131"/>
      <c r="AR65" s="132"/>
      <c r="AS65" s="237"/>
      <c r="AT65" s="131">
        <f t="shared" si="36"/>
        <v>0</v>
      </c>
      <c r="AU65" s="132">
        <f t="shared" si="37"/>
        <v>0</v>
      </c>
      <c r="AV65" s="135">
        <f t="shared" si="36"/>
        <v>0</v>
      </c>
    </row>
    <row r="66" spans="1:48" s="219" customFormat="1" ht="16.5" thickBot="1" x14ac:dyDescent="0.3">
      <c r="A66" s="92">
        <v>55</v>
      </c>
      <c r="B66" s="153" t="s">
        <v>83</v>
      </c>
      <c r="C66" s="196" t="s">
        <v>116</v>
      </c>
      <c r="D66" s="95">
        <f t="shared" ref="D66:E66" si="214">SUM(D64:D65)</f>
        <v>0</v>
      </c>
      <c r="E66" s="96">
        <f t="shared" si="214"/>
        <v>0</v>
      </c>
      <c r="F66" s="35">
        <v>0</v>
      </c>
      <c r="G66" s="97">
        <f t="shared" ref="G66" si="215">SUM(G64:G65)</f>
        <v>0</v>
      </c>
      <c r="H66" s="96">
        <f t="shared" ref="H66" si="216">SUM(H64:H65)</f>
        <v>0</v>
      </c>
      <c r="I66" s="264"/>
      <c r="J66" s="95">
        <f t="shared" ref="J66:K66" si="217">SUM(J64:J65)</f>
        <v>0</v>
      </c>
      <c r="K66" s="96">
        <f t="shared" si="217"/>
        <v>0</v>
      </c>
      <c r="L66" s="12"/>
      <c r="M66" s="97">
        <f t="shared" ref="M66:N66" si="218">SUM(M64:M65)</f>
        <v>0</v>
      </c>
      <c r="N66" s="96">
        <f t="shared" si="218"/>
        <v>0</v>
      </c>
      <c r="O66" s="265">
        <v>0</v>
      </c>
      <c r="P66" s="95">
        <f t="shared" ref="P66" si="219">SUM(P64:P65)</f>
        <v>0</v>
      </c>
      <c r="Q66" s="96">
        <f t="shared" ref="Q66" si="220">SUM(Q64:Q65)</f>
        <v>0</v>
      </c>
      <c r="R66" s="266"/>
      <c r="S66" s="97">
        <f t="shared" ref="S66" si="221">SUM(S64:S65)</f>
        <v>0</v>
      </c>
      <c r="T66" s="96">
        <f t="shared" ref="T66" si="222">SUM(T64:T65)</f>
        <v>0</v>
      </c>
      <c r="U66" s="215">
        <v>0</v>
      </c>
      <c r="V66" s="96">
        <f t="shared" ref="V66" si="223">SUM(V64:V65)</f>
        <v>0</v>
      </c>
      <c r="W66" s="96">
        <f t="shared" ref="W66" si="224">SUM(W64:W65)</f>
        <v>0</v>
      </c>
      <c r="X66" s="44">
        <v>0</v>
      </c>
      <c r="Y66" s="95">
        <f t="shared" si="12"/>
        <v>0</v>
      </c>
      <c r="Z66" s="96">
        <f t="shared" si="13"/>
        <v>0</v>
      </c>
      <c r="AA66" s="102">
        <f t="shared" si="12"/>
        <v>0</v>
      </c>
      <c r="AB66" s="97">
        <f t="shared" ref="AB66:AC66" si="225">SUM(AB64:AB65)</f>
        <v>0</v>
      </c>
      <c r="AC66" s="96">
        <f t="shared" si="225"/>
        <v>0</v>
      </c>
      <c r="AD66" s="215">
        <v>0</v>
      </c>
      <c r="AE66" s="96">
        <f t="shared" ref="AE66:AF66" si="226">SUM(AE64:AE65)</f>
        <v>0</v>
      </c>
      <c r="AF66" s="96">
        <f t="shared" si="226"/>
        <v>0</v>
      </c>
      <c r="AG66" s="218">
        <v>0</v>
      </c>
      <c r="AH66" s="95">
        <f t="shared" ref="AH66" si="227">SUM(AH64:AH65)</f>
        <v>0</v>
      </c>
      <c r="AI66" s="96">
        <f t="shared" ref="AI66" si="228">SUM(AI64:AI65)</f>
        <v>0</v>
      </c>
      <c r="AJ66" s="29">
        <v>0</v>
      </c>
      <c r="AK66" s="97">
        <f t="shared" ref="AK66" si="229">SUM(AK64:AK65)</f>
        <v>0</v>
      </c>
      <c r="AL66" s="96">
        <f t="shared" ref="AL66" si="230">SUM(AL64:AL65)</f>
        <v>0</v>
      </c>
      <c r="AM66" s="215">
        <v>0</v>
      </c>
      <c r="AN66" s="96">
        <f t="shared" si="5"/>
        <v>0</v>
      </c>
      <c r="AO66" s="96">
        <f t="shared" si="6"/>
        <v>0</v>
      </c>
      <c r="AP66" s="101">
        <f t="shared" si="6"/>
        <v>0</v>
      </c>
      <c r="AQ66" s="95">
        <f t="shared" ref="AQ66" si="231">SUM(AQ64:AQ65)</f>
        <v>0</v>
      </c>
      <c r="AR66" s="96">
        <f t="shared" ref="AR66" si="232">SUM(AR64:AR65)</f>
        <v>0</v>
      </c>
      <c r="AS66" s="215">
        <v>0</v>
      </c>
      <c r="AT66" s="95">
        <f t="shared" si="36"/>
        <v>0</v>
      </c>
      <c r="AU66" s="96">
        <f t="shared" si="37"/>
        <v>0</v>
      </c>
      <c r="AV66" s="155">
        <f t="shared" si="36"/>
        <v>0</v>
      </c>
    </row>
    <row r="67" spans="1:48" s="219" customFormat="1" ht="16.5" thickBot="1" x14ac:dyDescent="0.3">
      <c r="A67" s="92">
        <v>56</v>
      </c>
      <c r="B67" s="153" t="s">
        <v>84</v>
      </c>
      <c r="C67" s="196" t="s">
        <v>117</v>
      </c>
      <c r="D67" s="95">
        <f t="shared" ref="D67:F67" si="233">SUM(D40,D41,D48,D59,D62,D63,D66)</f>
        <v>65681</v>
      </c>
      <c r="E67" s="96">
        <f>SUM(E40,E41,E48,E59,E62,E63,E66)-1</f>
        <v>124070</v>
      </c>
      <c r="F67" s="102">
        <f t="shared" si="233"/>
        <v>134424</v>
      </c>
      <c r="G67" s="97">
        <f t="shared" ref="G67" si="234">SUM(G40,G41,G48,G59,G62,G63,G66)</f>
        <v>9405</v>
      </c>
      <c r="H67" s="96">
        <f t="shared" ref="H67:I67" si="235">SUM(H40,H41,H48,H59,H62,H63,H66)</f>
        <v>1244</v>
      </c>
      <c r="I67" s="96">
        <f t="shared" si="235"/>
        <v>1165</v>
      </c>
      <c r="J67" s="95">
        <f t="shared" ref="J67:L67" si="236">SUM(J40,J41,J48,J59,J62,J63,J66)</f>
        <v>75086</v>
      </c>
      <c r="K67" s="96">
        <f>SUM(K40,K41,K48,K59,K62,K63,K66)-1</f>
        <v>125314</v>
      </c>
      <c r="L67" s="102">
        <f t="shared" si="236"/>
        <v>135589</v>
      </c>
      <c r="M67" s="97">
        <f t="shared" ref="M67:O67" si="237">SUM(M40,M41,M48,M59,M62,M63,M66)</f>
        <v>230419</v>
      </c>
      <c r="N67" s="96">
        <f t="shared" si="237"/>
        <v>233453</v>
      </c>
      <c r="O67" s="101">
        <f t="shared" si="237"/>
        <v>233574</v>
      </c>
      <c r="P67" s="95">
        <f t="shared" ref="P67" si="238">SUM(P40,P41,P48,P59,P62,P63,P66)</f>
        <v>69438</v>
      </c>
      <c r="Q67" s="96">
        <f t="shared" ref="Q67:R67" si="239">SUM(Q40,Q41,Q48,Q59,Q62,Q63,Q66)</f>
        <v>27345</v>
      </c>
      <c r="R67" s="102">
        <f t="shared" si="239"/>
        <v>27240</v>
      </c>
      <c r="S67" s="97">
        <f t="shared" ref="S67" si="240">SUM(S40,S41,S48,S59,S62,S63,S66)</f>
        <v>272636</v>
      </c>
      <c r="T67" s="96">
        <f t="shared" ref="T67:U67" si="241">SUM(T40,T41,T48,T59,T62,T63,T66)</f>
        <v>305928</v>
      </c>
      <c r="U67" s="96">
        <f t="shared" si="241"/>
        <v>305938</v>
      </c>
      <c r="V67" s="96">
        <f t="shared" ref="V67:X67" si="242">SUM(V40,V41,V48,V59,V62,V63,V66)</f>
        <v>18906</v>
      </c>
      <c r="W67" s="96">
        <f t="shared" ref="W67" si="243">SUM(W40,W41,W48,W59,W62,W63,W66)</f>
        <v>28093</v>
      </c>
      <c r="X67" s="101">
        <f t="shared" si="242"/>
        <v>28094</v>
      </c>
      <c r="Y67" s="95">
        <f t="shared" si="12"/>
        <v>591399</v>
      </c>
      <c r="Z67" s="96">
        <f t="shared" si="13"/>
        <v>594819</v>
      </c>
      <c r="AA67" s="102">
        <f t="shared" si="12"/>
        <v>594846</v>
      </c>
      <c r="AB67" s="97">
        <f t="shared" ref="AB67:AD67" si="244">SUM(AB40,AB41,AB48,AB59,AB62,AB63,AB66)</f>
        <v>99855</v>
      </c>
      <c r="AC67" s="96">
        <f t="shared" si="244"/>
        <v>113806</v>
      </c>
      <c r="AD67" s="96">
        <f t="shared" si="244"/>
        <v>90915</v>
      </c>
      <c r="AE67" s="96">
        <f t="shared" ref="AE67:AG67" si="245">SUM(AE40,AE41,AE48,AE59,AE62,AE63,AE66)</f>
        <v>178021</v>
      </c>
      <c r="AF67" s="96">
        <f t="shared" si="245"/>
        <v>214508</v>
      </c>
      <c r="AG67" s="101">
        <f t="shared" si="245"/>
        <v>237399</v>
      </c>
      <c r="AH67" s="95">
        <f t="shared" ref="AH67:AJ67" si="246">SUM(AH40,AH41,AH48,AH59,AH62,AH63,AH66)</f>
        <v>197958</v>
      </c>
      <c r="AI67" s="96">
        <f t="shared" si="246"/>
        <v>210830</v>
      </c>
      <c r="AJ67" s="102">
        <f t="shared" si="246"/>
        <v>200546</v>
      </c>
      <c r="AK67" s="97">
        <f t="shared" ref="AK67" si="247">SUM(AK40,AK41,AK48,AK59,AK62,AK63,AK66)</f>
        <v>34405</v>
      </c>
      <c r="AL67" s="96">
        <f t="shared" ref="AL67:AM67" si="248">SUM(AL40,AL41,AL48,AL59,AL62,AL63,AL66)</f>
        <v>19270</v>
      </c>
      <c r="AM67" s="96">
        <f t="shared" si="248"/>
        <v>19270</v>
      </c>
      <c r="AN67" s="96">
        <f t="shared" si="5"/>
        <v>510239</v>
      </c>
      <c r="AO67" s="96">
        <f t="shared" si="6"/>
        <v>558414</v>
      </c>
      <c r="AP67" s="101">
        <f t="shared" si="6"/>
        <v>548130</v>
      </c>
      <c r="AQ67" s="95">
        <f t="shared" ref="AQ67" si="249">SUM(AQ40,AQ41,AQ48,AQ59,AQ62,AQ63,AQ66)</f>
        <v>0</v>
      </c>
      <c r="AR67" s="96">
        <f t="shared" ref="AR67:AS67" si="250">SUM(AR40,AR41,AR48,AR59,AR62,AR63,AR66)</f>
        <v>0</v>
      </c>
      <c r="AS67" s="102">
        <f t="shared" si="250"/>
        <v>0</v>
      </c>
      <c r="AT67" s="95">
        <f t="shared" si="36"/>
        <v>1176724</v>
      </c>
      <c r="AU67" s="96">
        <f t="shared" si="37"/>
        <v>1278547</v>
      </c>
      <c r="AV67" s="155">
        <f>L67+AA67+AP67+AS67</f>
        <v>1278565</v>
      </c>
    </row>
    <row r="68" spans="1:48" s="229" customFormat="1" ht="16.5" thickBot="1" x14ac:dyDescent="0.3">
      <c r="A68" s="220">
        <v>57</v>
      </c>
      <c r="B68" s="221" t="s">
        <v>85</v>
      </c>
      <c r="C68" s="222" t="s">
        <v>37</v>
      </c>
      <c r="D68" s="119"/>
      <c r="E68" s="120">
        <v>100113</v>
      </c>
      <c r="F68" s="21">
        <v>100112</v>
      </c>
      <c r="G68" s="121"/>
      <c r="H68" s="120"/>
      <c r="I68" s="223"/>
      <c r="J68" s="255">
        <f>D68+G68</f>
        <v>0</v>
      </c>
      <c r="K68" s="120">
        <v>100113</v>
      </c>
      <c r="L68" s="226">
        <f t="shared" ref="L68" si="251">F68+I68</f>
        <v>100112</v>
      </c>
      <c r="M68" s="121"/>
      <c r="N68" s="120"/>
      <c r="O68" s="68"/>
      <c r="P68" s="119"/>
      <c r="Q68" s="120"/>
      <c r="R68" s="269"/>
      <c r="S68" s="121"/>
      <c r="T68" s="120"/>
      <c r="U68" s="269"/>
      <c r="V68" s="120"/>
      <c r="W68" s="120"/>
      <c r="X68" s="56"/>
      <c r="Y68" s="119">
        <f t="shared" si="12"/>
        <v>0</v>
      </c>
      <c r="Z68" s="120">
        <f>N68+Q68+T68+W68</f>
        <v>0</v>
      </c>
      <c r="AA68" s="226">
        <f>O68+R68+U68+X68</f>
        <v>0</v>
      </c>
      <c r="AB68" s="121"/>
      <c r="AC68" s="120"/>
      <c r="AD68" s="269"/>
      <c r="AE68" s="120"/>
      <c r="AF68" s="120"/>
      <c r="AG68" s="270"/>
      <c r="AH68" s="119"/>
      <c r="AI68" s="120"/>
      <c r="AJ68" s="40"/>
      <c r="AK68" s="121"/>
      <c r="AL68" s="120"/>
      <c r="AM68" s="40"/>
      <c r="AN68" s="120">
        <f t="shared" si="5"/>
        <v>0</v>
      </c>
      <c r="AO68" s="120">
        <f>AC68+AF68+AI68+AL68</f>
        <v>0</v>
      </c>
      <c r="AP68" s="227">
        <f t="shared" si="6"/>
        <v>0</v>
      </c>
      <c r="AQ68" s="119"/>
      <c r="AR68" s="120"/>
      <c r="AS68" s="269"/>
      <c r="AT68" s="119">
        <f t="shared" si="36"/>
        <v>0</v>
      </c>
      <c r="AU68" s="120">
        <f>K68+Z68+AO68+AR68</f>
        <v>100113</v>
      </c>
      <c r="AV68" s="224">
        <f t="shared" si="36"/>
        <v>100112</v>
      </c>
    </row>
    <row r="69" spans="1:48" s="167" customFormat="1" x14ac:dyDescent="0.25">
      <c r="A69" s="128">
        <v>58</v>
      </c>
      <c r="B69" s="129" t="s">
        <v>86</v>
      </c>
      <c r="C69" s="201" t="s">
        <v>38</v>
      </c>
      <c r="D69" s="131">
        <v>621517</v>
      </c>
      <c r="E69" s="132">
        <f>409007-51408+1</f>
        <v>357600</v>
      </c>
      <c r="F69" s="21">
        <v>315054</v>
      </c>
      <c r="G69" s="133"/>
      <c r="H69" s="132"/>
      <c r="I69" s="202"/>
      <c r="J69" s="131">
        <f>D69+G69</f>
        <v>621517</v>
      </c>
      <c r="K69" s="133">
        <f>E69+H69</f>
        <v>357600</v>
      </c>
      <c r="L69" s="135">
        <f>F69+I69</f>
        <v>315054</v>
      </c>
      <c r="M69" s="133">
        <v>577268</v>
      </c>
      <c r="N69" s="132">
        <v>845128</v>
      </c>
      <c r="O69" s="59">
        <v>818738</v>
      </c>
      <c r="P69" s="131">
        <v>285407</v>
      </c>
      <c r="Q69" s="132">
        <v>313223</v>
      </c>
      <c r="R69" s="25">
        <v>290598</v>
      </c>
      <c r="S69" s="133">
        <v>981021</v>
      </c>
      <c r="T69" s="132">
        <v>975466</v>
      </c>
      <c r="U69" s="25">
        <v>941722</v>
      </c>
      <c r="V69" s="132">
        <v>991234</v>
      </c>
      <c r="W69" s="132">
        <v>1094197</v>
      </c>
      <c r="X69" s="50">
        <v>1058001</v>
      </c>
      <c r="Y69" s="131">
        <f t="shared" si="12"/>
        <v>2834930</v>
      </c>
      <c r="Z69" s="132">
        <f t="shared" si="13"/>
        <v>3228014</v>
      </c>
      <c r="AA69" s="137">
        <f t="shared" si="12"/>
        <v>3109059</v>
      </c>
      <c r="AB69" s="133">
        <v>29237</v>
      </c>
      <c r="AC69" s="132">
        <v>89145</v>
      </c>
      <c r="AD69" s="25">
        <v>102139</v>
      </c>
      <c r="AE69" s="132">
        <v>70467</v>
      </c>
      <c r="AF69" s="132">
        <v>81275</v>
      </c>
      <c r="AG69" s="59">
        <v>43321</v>
      </c>
      <c r="AH69" s="131">
        <v>20938</v>
      </c>
      <c r="AI69" s="132"/>
      <c r="AJ69" s="25"/>
      <c r="AK69" s="133">
        <v>65539</v>
      </c>
      <c r="AL69" s="132">
        <v>43878</v>
      </c>
      <c r="AM69" s="25">
        <v>43023</v>
      </c>
      <c r="AN69" s="132">
        <f t="shared" si="5"/>
        <v>186181</v>
      </c>
      <c r="AO69" s="132">
        <f t="shared" si="6"/>
        <v>214298</v>
      </c>
      <c r="AP69" s="138">
        <f t="shared" si="6"/>
        <v>188483</v>
      </c>
      <c r="AQ69" s="131">
        <v>150256</v>
      </c>
      <c r="AR69" s="132">
        <v>206483</v>
      </c>
      <c r="AS69" s="25">
        <v>203571</v>
      </c>
      <c r="AT69" s="131">
        <f t="shared" si="36"/>
        <v>3792884</v>
      </c>
      <c r="AU69" s="132">
        <f t="shared" si="37"/>
        <v>4006395</v>
      </c>
      <c r="AV69" s="137">
        <f t="shared" si="36"/>
        <v>3816167</v>
      </c>
    </row>
    <row r="70" spans="1:48" s="238" customFormat="1" ht="16.5" thickBot="1" x14ac:dyDescent="0.3">
      <c r="A70" s="271">
        <v>59</v>
      </c>
      <c r="B70" s="272" t="s">
        <v>87</v>
      </c>
      <c r="C70" s="231" t="s">
        <v>104</v>
      </c>
      <c r="D70" s="232"/>
      <c r="E70" s="169"/>
      <c r="F70" s="17"/>
      <c r="G70" s="168"/>
      <c r="H70" s="169"/>
      <c r="I70" s="208"/>
      <c r="J70" s="251"/>
      <c r="K70" s="252"/>
      <c r="L70" s="260"/>
      <c r="M70" s="168"/>
      <c r="N70" s="169"/>
      <c r="O70" s="233"/>
      <c r="P70" s="232"/>
      <c r="Q70" s="169"/>
      <c r="R70" s="273"/>
      <c r="S70" s="168"/>
      <c r="T70" s="169"/>
      <c r="U70" s="273"/>
      <c r="V70" s="169"/>
      <c r="W70" s="169"/>
      <c r="X70" s="57"/>
      <c r="Y70" s="232">
        <f t="shared" si="12"/>
        <v>0</v>
      </c>
      <c r="Z70" s="169">
        <f t="shared" si="13"/>
        <v>0</v>
      </c>
      <c r="AA70" s="235">
        <f t="shared" si="12"/>
        <v>0</v>
      </c>
      <c r="AB70" s="168"/>
      <c r="AC70" s="169"/>
      <c r="AD70" s="273"/>
      <c r="AE70" s="169"/>
      <c r="AF70" s="169"/>
      <c r="AG70" s="274"/>
      <c r="AH70" s="232"/>
      <c r="AI70" s="169"/>
      <c r="AJ70" s="41"/>
      <c r="AK70" s="168"/>
      <c r="AL70" s="169"/>
      <c r="AM70" s="41"/>
      <c r="AN70" s="169">
        <f t="shared" si="5"/>
        <v>0</v>
      </c>
      <c r="AO70" s="169">
        <f t="shared" si="6"/>
        <v>0</v>
      </c>
      <c r="AP70" s="236">
        <f t="shared" si="6"/>
        <v>0</v>
      </c>
      <c r="AQ70" s="232"/>
      <c r="AR70" s="169"/>
      <c r="AS70" s="273"/>
      <c r="AT70" s="232">
        <f t="shared" si="36"/>
        <v>0</v>
      </c>
      <c r="AU70" s="169">
        <f t="shared" si="37"/>
        <v>0</v>
      </c>
      <c r="AV70" s="239">
        <f t="shared" si="36"/>
        <v>0</v>
      </c>
    </row>
    <row r="71" spans="1:48" s="285" customFormat="1" ht="16.5" thickBot="1" x14ac:dyDescent="0.3">
      <c r="A71" s="275">
        <v>60</v>
      </c>
      <c r="B71" s="276" t="s">
        <v>88</v>
      </c>
      <c r="C71" s="277" t="s">
        <v>118</v>
      </c>
      <c r="D71" s="278">
        <f t="shared" ref="D71:E71" si="252">SUM(D68:D70)</f>
        <v>621517</v>
      </c>
      <c r="E71" s="279">
        <f t="shared" si="252"/>
        <v>457713</v>
      </c>
      <c r="F71" s="280">
        <f t="shared" ref="F71" si="253">SUM(F68:F70)</f>
        <v>415166</v>
      </c>
      <c r="G71" s="281">
        <f t="shared" ref="G71" si="254">SUM(G68:G70)</f>
        <v>0</v>
      </c>
      <c r="H71" s="279">
        <f t="shared" ref="H71" si="255">SUM(H68:H70)</f>
        <v>0</v>
      </c>
      <c r="I71" s="282">
        <v>0</v>
      </c>
      <c r="J71" s="278">
        <f t="shared" ref="J71" si="256">SUM(J68:J70)</f>
        <v>621517</v>
      </c>
      <c r="K71" s="279">
        <f t="shared" ref="K71:L71" si="257">SUM(K68:K70)</f>
        <v>457713</v>
      </c>
      <c r="L71" s="280">
        <f t="shared" si="257"/>
        <v>415166</v>
      </c>
      <c r="M71" s="281">
        <f t="shared" ref="M71:N71" si="258">SUM(M68:M70)</f>
        <v>577268</v>
      </c>
      <c r="N71" s="279">
        <f t="shared" si="258"/>
        <v>845128</v>
      </c>
      <c r="O71" s="283">
        <f t="shared" ref="O71" si="259">SUM(O68:O70)</f>
        <v>818738</v>
      </c>
      <c r="P71" s="278">
        <f t="shared" ref="P71" si="260">SUM(P68:P70)</f>
        <v>285407</v>
      </c>
      <c r="Q71" s="279">
        <f t="shared" ref="Q71:R71" si="261">SUM(Q68:Q70)</f>
        <v>313223</v>
      </c>
      <c r="R71" s="280">
        <f t="shared" si="261"/>
        <v>290598</v>
      </c>
      <c r="S71" s="281">
        <f t="shared" ref="S71" si="262">SUM(S68:S70)</f>
        <v>981021</v>
      </c>
      <c r="T71" s="279">
        <f t="shared" ref="T71:U71" si="263">SUM(T68:T70)</f>
        <v>975466</v>
      </c>
      <c r="U71" s="279">
        <f t="shared" si="263"/>
        <v>941722</v>
      </c>
      <c r="V71" s="279">
        <f t="shared" ref="V71" si="264">SUM(V68:V70)</f>
        <v>991234</v>
      </c>
      <c r="W71" s="279">
        <f t="shared" ref="W71:X71" si="265">SUM(W68:W70)</f>
        <v>1094197</v>
      </c>
      <c r="X71" s="283">
        <f t="shared" si="265"/>
        <v>1058001</v>
      </c>
      <c r="Y71" s="278">
        <f t="shared" si="12"/>
        <v>2834930</v>
      </c>
      <c r="Z71" s="279">
        <f t="shared" si="12"/>
        <v>3228014</v>
      </c>
      <c r="AA71" s="280">
        <f t="shared" si="12"/>
        <v>3109059</v>
      </c>
      <c r="AB71" s="281">
        <f t="shared" ref="AB71:AC71" si="266">SUM(AB68:AB70)</f>
        <v>29237</v>
      </c>
      <c r="AC71" s="279">
        <f t="shared" si="266"/>
        <v>89145</v>
      </c>
      <c r="AD71" s="279">
        <f t="shared" ref="AD71" si="267">SUM(AD68:AD70)</f>
        <v>102139</v>
      </c>
      <c r="AE71" s="279">
        <f t="shared" ref="AE71:AF71" si="268">SUM(AE68:AE70)</f>
        <v>70467</v>
      </c>
      <c r="AF71" s="279">
        <f t="shared" si="268"/>
        <v>81275</v>
      </c>
      <c r="AG71" s="283">
        <f t="shared" ref="AG71" si="269">SUM(AG68:AG70)</f>
        <v>43321</v>
      </c>
      <c r="AH71" s="278">
        <f t="shared" ref="AH71" si="270">SUM(AH68:AH70)</f>
        <v>20938</v>
      </c>
      <c r="AI71" s="279">
        <f t="shared" ref="AI71:AJ71" si="271">SUM(AI68:AI70)</f>
        <v>0</v>
      </c>
      <c r="AJ71" s="280">
        <f t="shared" si="271"/>
        <v>0</v>
      </c>
      <c r="AK71" s="281">
        <f t="shared" ref="AK71:AL71" si="272">SUM(AK68:AK70)</f>
        <v>65539</v>
      </c>
      <c r="AL71" s="279">
        <f t="shared" si="272"/>
        <v>43878</v>
      </c>
      <c r="AM71" s="279">
        <f t="shared" ref="AM71" si="273">SUM(AM68:AM70)</f>
        <v>43023</v>
      </c>
      <c r="AN71" s="279">
        <f t="shared" si="5"/>
        <v>186181</v>
      </c>
      <c r="AO71" s="279">
        <f t="shared" si="6"/>
        <v>214298</v>
      </c>
      <c r="AP71" s="283">
        <f t="shared" si="6"/>
        <v>188483</v>
      </c>
      <c r="AQ71" s="278">
        <f t="shared" ref="AQ71" si="274">SUM(AQ68:AQ70)</f>
        <v>150256</v>
      </c>
      <c r="AR71" s="279">
        <f t="shared" ref="AR71:AS71" si="275">SUM(AR68:AR70)</f>
        <v>206483</v>
      </c>
      <c r="AS71" s="280">
        <f t="shared" si="275"/>
        <v>203571</v>
      </c>
      <c r="AT71" s="278">
        <f t="shared" si="36"/>
        <v>3792884</v>
      </c>
      <c r="AU71" s="279">
        <f t="shared" si="37"/>
        <v>4106508</v>
      </c>
      <c r="AV71" s="284">
        <f t="shared" si="36"/>
        <v>3916279</v>
      </c>
    </row>
    <row r="72" spans="1:48" s="287" customFormat="1" ht="17.25" thickTop="1" thickBot="1" x14ac:dyDescent="0.3">
      <c r="A72" s="173">
        <v>61</v>
      </c>
      <c r="B72" s="174"/>
      <c r="C72" s="286" t="s">
        <v>119</v>
      </c>
      <c r="D72" s="176">
        <f t="shared" ref="D72:E72" si="276">SUM(D67,D71)</f>
        <v>687198</v>
      </c>
      <c r="E72" s="177">
        <f t="shared" si="276"/>
        <v>581783</v>
      </c>
      <c r="F72" s="178">
        <f t="shared" ref="F72" si="277">SUM(F67,F71)</f>
        <v>549590</v>
      </c>
      <c r="G72" s="179">
        <f>SUM(G67,G71)</f>
        <v>9405</v>
      </c>
      <c r="H72" s="177">
        <f>SUM(H67,H71)</f>
        <v>1244</v>
      </c>
      <c r="I72" s="177">
        <f>SUM(I67,I71)</f>
        <v>1165</v>
      </c>
      <c r="J72" s="176">
        <f t="shared" ref="J72:K72" si="278">SUM(J67,J71)</f>
        <v>696603</v>
      </c>
      <c r="K72" s="177">
        <f t="shared" si="278"/>
        <v>583027</v>
      </c>
      <c r="L72" s="178">
        <f t="shared" ref="L72" si="279">SUM(L67,L71)</f>
        <v>550755</v>
      </c>
      <c r="M72" s="179">
        <f t="shared" ref="M72:N72" si="280">SUM(M67,M71)</f>
        <v>807687</v>
      </c>
      <c r="N72" s="177">
        <f t="shared" si="280"/>
        <v>1078581</v>
      </c>
      <c r="O72" s="180">
        <f t="shared" ref="O72" si="281">SUM(O67,O71)</f>
        <v>1052312</v>
      </c>
      <c r="P72" s="176">
        <f t="shared" ref="P72" si="282">SUM(P67,P71)</f>
        <v>354845</v>
      </c>
      <c r="Q72" s="177">
        <f t="shared" ref="Q72:R72" si="283">SUM(Q67,Q71)</f>
        <v>340568</v>
      </c>
      <c r="R72" s="178">
        <f t="shared" si="283"/>
        <v>317838</v>
      </c>
      <c r="S72" s="179">
        <f t="shared" ref="S72" si="284">SUM(S67,S71)</f>
        <v>1253657</v>
      </c>
      <c r="T72" s="177">
        <f t="shared" ref="T72" si="285">SUM(T67,T71)</f>
        <v>1281394</v>
      </c>
      <c r="U72" s="177">
        <f t="shared" ref="U72" si="286">SUM(U67,U71)</f>
        <v>1247660</v>
      </c>
      <c r="V72" s="177">
        <f t="shared" ref="V72" si="287">SUM(V67,V71)</f>
        <v>1010140</v>
      </c>
      <c r="W72" s="177">
        <f t="shared" ref="W72" si="288">SUM(W67,W71)</f>
        <v>1122290</v>
      </c>
      <c r="X72" s="180">
        <f>SUM(X67,X71)</f>
        <v>1086095</v>
      </c>
      <c r="Y72" s="176">
        <f t="shared" si="12"/>
        <v>3426329</v>
      </c>
      <c r="Z72" s="177">
        <f t="shared" si="12"/>
        <v>3822833</v>
      </c>
      <c r="AA72" s="178">
        <f t="shared" si="12"/>
        <v>3703905</v>
      </c>
      <c r="AB72" s="179">
        <f t="shared" ref="AB72:AC72" si="289">SUM(AB67,AB71)</f>
        <v>129092</v>
      </c>
      <c r="AC72" s="177">
        <f t="shared" si="289"/>
        <v>202951</v>
      </c>
      <c r="AD72" s="177">
        <f t="shared" ref="AD72" si="290">SUM(AD67,AD71)</f>
        <v>193054</v>
      </c>
      <c r="AE72" s="177">
        <f t="shared" ref="AE72:AF72" si="291">SUM(AE67,AE71)</f>
        <v>248488</v>
      </c>
      <c r="AF72" s="177">
        <f t="shared" si="291"/>
        <v>295783</v>
      </c>
      <c r="AG72" s="180">
        <f t="shared" ref="AG72" si="292">SUM(AG67,AG71)</f>
        <v>280720</v>
      </c>
      <c r="AH72" s="176">
        <f t="shared" ref="AH72" si="293">SUM(AH67,AH71)</f>
        <v>218896</v>
      </c>
      <c r="AI72" s="177">
        <f t="shared" ref="AI72:AJ72" si="294">SUM(AI67,AI71)</f>
        <v>210830</v>
      </c>
      <c r="AJ72" s="178">
        <f t="shared" si="294"/>
        <v>200546</v>
      </c>
      <c r="AK72" s="179">
        <f t="shared" ref="AK72" si="295">SUM(AK67,AK71)</f>
        <v>99944</v>
      </c>
      <c r="AL72" s="177">
        <f t="shared" ref="AL72:AM72" si="296">SUM(AL67,AL71)</f>
        <v>63148</v>
      </c>
      <c r="AM72" s="177">
        <f t="shared" si="296"/>
        <v>62293</v>
      </c>
      <c r="AN72" s="177">
        <f t="shared" si="5"/>
        <v>696420</v>
      </c>
      <c r="AO72" s="177">
        <f t="shared" si="6"/>
        <v>772712</v>
      </c>
      <c r="AP72" s="180">
        <f t="shared" si="6"/>
        <v>736613</v>
      </c>
      <c r="AQ72" s="176">
        <f t="shared" ref="AQ72" si="297">SUM(AQ67,AQ71)</f>
        <v>150256</v>
      </c>
      <c r="AR72" s="177">
        <f t="shared" ref="AR72:AS72" si="298">SUM(AR67,AR71)</f>
        <v>206483</v>
      </c>
      <c r="AS72" s="178">
        <f t="shared" si="298"/>
        <v>203571</v>
      </c>
      <c r="AT72" s="176">
        <f t="shared" si="36"/>
        <v>4969608</v>
      </c>
      <c r="AU72" s="177">
        <f>K72+Z72+AO72+AR72+1</f>
        <v>5385056</v>
      </c>
      <c r="AV72" s="182">
        <f>L72+AA72+AP72+AS72</f>
        <v>5194844</v>
      </c>
    </row>
    <row r="73" spans="1:48" s="229" customFormat="1" ht="17.25" thickTop="1" thickBot="1" x14ac:dyDescent="0.3">
      <c r="A73" s="288">
        <v>62</v>
      </c>
      <c r="B73" s="289"/>
      <c r="C73" s="290" t="s">
        <v>94</v>
      </c>
      <c r="D73" s="291">
        <v>30.5</v>
      </c>
      <c r="E73" s="292">
        <v>30.5</v>
      </c>
      <c r="F73" s="18">
        <v>25.5</v>
      </c>
      <c r="G73" s="293">
        <v>0</v>
      </c>
      <c r="H73" s="292">
        <v>0</v>
      </c>
      <c r="I73" s="294">
        <v>0</v>
      </c>
      <c r="J73" s="295">
        <f>D73+G73</f>
        <v>30.5</v>
      </c>
      <c r="K73" s="296">
        <f>E73+H73</f>
        <v>30.5</v>
      </c>
      <c r="L73" s="297">
        <f>F73+I73</f>
        <v>25.5</v>
      </c>
      <c r="M73" s="293">
        <v>73.5</v>
      </c>
      <c r="N73" s="292">
        <v>73.5</v>
      </c>
      <c r="O73" s="298">
        <v>60</v>
      </c>
      <c r="P73" s="291">
        <v>28</v>
      </c>
      <c r="Q73" s="292">
        <v>28</v>
      </c>
      <c r="R73" s="294">
        <v>19.5</v>
      </c>
      <c r="S73" s="293">
        <v>71</v>
      </c>
      <c r="T73" s="292">
        <v>71</v>
      </c>
      <c r="U73" s="299">
        <v>54.5</v>
      </c>
      <c r="V73" s="292">
        <v>90</v>
      </c>
      <c r="W73" s="292">
        <v>90</v>
      </c>
      <c r="X73" s="300">
        <v>86.5</v>
      </c>
      <c r="Y73" s="291">
        <f t="shared" si="12"/>
        <v>262.5</v>
      </c>
      <c r="Z73" s="292">
        <f>N73+Q73+T73+W73</f>
        <v>262.5</v>
      </c>
      <c r="AA73" s="301">
        <f t="shared" si="12"/>
        <v>220.5</v>
      </c>
      <c r="AB73" s="293">
        <v>7.5</v>
      </c>
      <c r="AC73" s="292">
        <v>7.5</v>
      </c>
      <c r="AD73" s="294">
        <v>8</v>
      </c>
      <c r="AE73" s="292">
        <v>15</v>
      </c>
      <c r="AF73" s="292">
        <v>15</v>
      </c>
      <c r="AG73" s="302">
        <v>13.5</v>
      </c>
      <c r="AH73" s="291">
        <v>12.5</v>
      </c>
      <c r="AI73" s="292">
        <v>12.5</v>
      </c>
      <c r="AJ73" s="303">
        <v>9</v>
      </c>
      <c r="AK73" s="293">
        <v>5</v>
      </c>
      <c r="AL73" s="292">
        <v>5</v>
      </c>
      <c r="AM73" s="304">
        <v>5</v>
      </c>
      <c r="AN73" s="292">
        <f t="shared" si="5"/>
        <v>40</v>
      </c>
      <c r="AO73" s="292">
        <f t="shared" si="6"/>
        <v>40</v>
      </c>
      <c r="AP73" s="305">
        <f t="shared" si="6"/>
        <v>35.5</v>
      </c>
      <c r="AQ73" s="291">
        <v>19</v>
      </c>
      <c r="AR73" s="292">
        <v>19</v>
      </c>
      <c r="AS73" s="294">
        <v>15.5</v>
      </c>
      <c r="AT73" s="291">
        <f t="shared" si="36"/>
        <v>352</v>
      </c>
      <c r="AU73" s="292">
        <f>K73+Z73+AO73+AR73</f>
        <v>352</v>
      </c>
      <c r="AV73" s="301">
        <f t="shared" si="36"/>
        <v>297</v>
      </c>
    </row>
    <row r="74" spans="1:48" ht="21" customHeight="1" x14ac:dyDescent="0.25">
      <c r="A74" s="306"/>
      <c r="B74" s="306"/>
      <c r="C74" s="307"/>
      <c r="D74" s="308"/>
      <c r="E74" s="308"/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308"/>
      <c r="AC74" s="308"/>
      <c r="AD74" s="308"/>
      <c r="AE74" s="308"/>
      <c r="AF74" s="308"/>
      <c r="AG74" s="308"/>
      <c r="AH74" s="308"/>
      <c r="AI74" s="308"/>
      <c r="AJ74" s="308"/>
      <c r="AK74" s="308"/>
      <c r="AL74" s="308"/>
      <c r="AM74" s="308"/>
      <c r="AN74" s="308"/>
      <c r="AO74" s="308"/>
      <c r="AP74" s="308"/>
      <c r="AQ74" s="308"/>
      <c r="AR74" s="308"/>
      <c r="AS74" s="308"/>
      <c r="AT74" s="308"/>
      <c r="AU74" s="308"/>
      <c r="AV74" s="308"/>
    </row>
    <row r="75" spans="1:48" x14ac:dyDescent="0.25">
      <c r="A75" s="306"/>
      <c r="B75" s="306"/>
      <c r="C75" s="307"/>
      <c r="AU75" s="8"/>
    </row>
    <row r="76" spans="1:48" x14ac:dyDescent="0.25">
      <c r="A76" s="306"/>
      <c r="B76" s="306"/>
      <c r="C76" s="307"/>
      <c r="AR76" s="308"/>
      <c r="AU76" s="8"/>
    </row>
    <row r="77" spans="1:48" x14ac:dyDescent="0.25">
      <c r="A77" s="306"/>
      <c r="B77" s="306"/>
      <c r="C77" s="307"/>
    </row>
    <row r="78" spans="1:48" x14ac:dyDescent="0.25">
      <c r="A78" s="306"/>
      <c r="B78" s="306"/>
      <c r="C78" s="307"/>
    </row>
    <row r="79" spans="1:48" x14ac:dyDescent="0.25">
      <c r="A79" s="306"/>
      <c r="B79" s="306"/>
      <c r="C79" s="307"/>
    </row>
    <row r="80" spans="1:48" x14ac:dyDescent="0.25">
      <c r="A80" s="306"/>
      <c r="B80" s="306"/>
      <c r="C80" s="307"/>
    </row>
    <row r="81" spans="1:3" x14ac:dyDescent="0.25">
      <c r="A81" s="306"/>
      <c r="B81" s="306"/>
      <c r="C81" s="307"/>
    </row>
    <row r="82" spans="1:3" x14ac:dyDescent="0.25">
      <c r="A82" s="306"/>
      <c r="B82" s="306"/>
      <c r="C82" s="307"/>
    </row>
    <row r="83" spans="1:3" x14ac:dyDescent="0.25">
      <c r="A83" s="306"/>
      <c r="B83" s="306"/>
      <c r="C83" s="307"/>
    </row>
    <row r="84" spans="1:3" x14ac:dyDescent="0.25">
      <c r="A84" s="306"/>
      <c r="B84" s="306"/>
      <c r="C84" s="307"/>
    </row>
    <row r="85" spans="1:3" x14ac:dyDescent="0.25">
      <c r="A85" s="306"/>
      <c r="B85" s="306"/>
      <c r="C85" s="307"/>
    </row>
    <row r="86" spans="1:3" x14ac:dyDescent="0.25">
      <c r="A86" s="306"/>
      <c r="B86" s="306"/>
      <c r="C86" s="307"/>
    </row>
    <row r="87" spans="1:3" x14ac:dyDescent="0.25">
      <c r="A87" s="306"/>
      <c r="B87" s="306"/>
      <c r="C87" s="307"/>
    </row>
    <row r="88" spans="1:3" x14ac:dyDescent="0.25">
      <c r="A88" s="306"/>
      <c r="B88" s="306"/>
      <c r="C88" s="307"/>
    </row>
    <row r="89" spans="1:3" x14ac:dyDescent="0.25">
      <c r="A89" s="306"/>
      <c r="B89" s="306"/>
      <c r="C89" s="307"/>
    </row>
    <row r="90" spans="1:3" x14ac:dyDescent="0.25">
      <c r="A90" s="306"/>
      <c r="B90" s="306"/>
      <c r="C90" s="307"/>
    </row>
    <row r="91" spans="1:3" x14ac:dyDescent="0.25">
      <c r="A91" s="306"/>
      <c r="B91" s="306"/>
      <c r="C91" s="307"/>
    </row>
    <row r="92" spans="1:3" x14ac:dyDescent="0.25">
      <c r="A92" s="306"/>
      <c r="B92" s="306"/>
      <c r="C92" s="307"/>
    </row>
    <row r="93" spans="1:3" x14ac:dyDescent="0.25">
      <c r="A93" s="306"/>
      <c r="B93" s="306"/>
      <c r="C93" s="307"/>
    </row>
    <row r="94" spans="1:3" x14ac:dyDescent="0.25">
      <c r="A94" s="306"/>
      <c r="B94" s="306"/>
      <c r="C94" s="307"/>
    </row>
    <row r="95" spans="1:3" x14ac:dyDescent="0.25">
      <c r="A95" s="306"/>
      <c r="B95" s="306"/>
      <c r="C95" s="307"/>
    </row>
    <row r="96" spans="1:3" x14ac:dyDescent="0.25">
      <c r="A96" s="306"/>
      <c r="B96" s="306"/>
      <c r="C96" s="307"/>
    </row>
    <row r="97" spans="1:3" x14ac:dyDescent="0.25">
      <c r="A97" s="306"/>
      <c r="B97" s="306"/>
      <c r="C97" s="307"/>
    </row>
    <row r="98" spans="1:3" x14ac:dyDescent="0.25">
      <c r="A98" s="306"/>
      <c r="B98" s="306"/>
      <c r="C98" s="307"/>
    </row>
    <row r="99" spans="1:3" x14ac:dyDescent="0.25">
      <c r="A99" s="306"/>
      <c r="B99" s="306"/>
      <c r="C99" s="307"/>
    </row>
    <row r="100" spans="1:3" x14ac:dyDescent="0.25">
      <c r="A100" s="306"/>
      <c r="B100" s="306"/>
      <c r="C100" s="307"/>
    </row>
    <row r="101" spans="1:3" x14ac:dyDescent="0.25">
      <c r="A101" s="306"/>
      <c r="B101" s="306"/>
      <c r="C101" s="307"/>
    </row>
    <row r="102" spans="1:3" x14ac:dyDescent="0.25">
      <c r="A102" s="306"/>
      <c r="B102" s="306"/>
      <c r="C102" s="307"/>
    </row>
    <row r="103" spans="1:3" x14ac:dyDescent="0.25">
      <c r="A103" s="306"/>
      <c r="B103" s="306"/>
      <c r="C103" s="307"/>
    </row>
    <row r="104" spans="1:3" x14ac:dyDescent="0.25">
      <c r="A104" s="306"/>
      <c r="B104" s="306"/>
      <c r="C104" s="307"/>
    </row>
    <row r="105" spans="1:3" x14ac:dyDescent="0.25">
      <c r="A105" s="306"/>
      <c r="B105" s="306"/>
      <c r="C105" s="307"/>
    </row>
    <row r="106" spans="1:3" x14ac:dyDescent="0.25">
      <c r="A106" s="306"/>
      <c r="B106" s="306"/>
      <c r="C106" s="307"/>
    </row>
    <row r="107" spans="1:3" x14ac:dyDescent="0.25">
      <c r="A107" s="306"/>
      <c r="B107" s="306"/>
      <c r="C107" s="307"/>
    </row>
    <row r="108" spans="1:3" x14ac:dyDescent="0.25">
      <c r="A108" s="306"/>
      <c r="B108" s="306"/>
      <c r="C108" s="307"/>
    </row>
    <row r="109" spans="1:3" x14ac:dyDescent="0.25">
      <c r="A109" s="306"/>
      <c r="B109" s="306"/>
      <c r="C109" s="307"/>
    </row>
    <row r="110" spans="1:3" x14ac:dyDescent="0.25">
      <c r="A110" s="306"/>
      <c r="B110" s="306"/>
      <c r="C110" s="307"/>
    </row>
    <row r="111" spans="1:3" x14ac:dyDescent="0.25">
      <c r="A111" s="306"/>
      <c r="B111" s="306"/>
      <c r="C111" s="307"/>
    </row>
    <row r="112" spans="1:3" x14ac:dyDescent="0.25">
      <c r="A112" s="306"/>
      <c r="B112" s="306"/>
      <c r="C112" s="307"/>
    </row>
    <row r="113" spans="1:3" x14ac:dyDescent="0.25">
      <c r="A113" s="306"/>
      <c r="B113" s="306"/>
      <c r="C113" s="307"/>
    </row>
    <row r="114" spans="1:3" x14ac:dyDescent="0.25">
      <c r="A114" s="306"/>
      <c r="B114" s="306"/>
      <c r="C114" s="307"/>
    </row>
    <row r="115" spans="1:3" x14ac:dyDescent="0.25">
      <c r="A115" s="306"/>
      <c r="B115" s="306"/>
      <c r="C115" s="307"/>
    </row>
    <row r="116" spans="1:3" x14ac:dyDescent="0.25">
      <c r="A116" s="306"/>
      <c r="B116" s="306"/>
      <c r="C116" s="307"/>
    </row>
    <row r="117" spans="1:3" x14ac:dyDescent="0.25">
      <c r="A117" s="306"/>
      <c r="B117" s="306"/>
      <c r="C117" s="307"/>
    </row>
    <row r="118" spans="1:3" x14ac:dyDescent="0.25">
      <c r="A118" s="306"/>
      <c r="B118" s="306"/>
      <c r="C118" s="307"/>
    </row>
    <row r="119" spans="1:3" x14ac:dyDescent="0.25">
      <c r="A119" s="306"/>
      <c r="B119" s="306"/>
      <c r="C119" s="307"/>
    </row>
    <row r="120" spans="1:3" x14ac:dyDescent="0.25">
      <c r="A120" s="306"/>
      <c r="B120" s="306"/>
      <c r="C120" s="307"/>
    </row>
    <row r="121" spans="1:3" x14ac:dyDescent="0.25">
      <c r="A121" s="306"/>
      <c r="B121" s="306"/>
      <c r="C121" s="307"/>
    </row>
    <row r="122" spans="1:3" x14ac:dyDescent="0.25">
      <c r="A122" s="306"/>
      <c r="B122" s="306"/>
      <c r="C122" s="307"/>
    </row>
    <row r="123" spans="1:3" x14ac:dyDescent="0.25">
      <c r="A123" s="306"/>
      <c r="B123" s="306"/>
      <c r="C123" s="307"/>
    </row>
    <row r="124" spans="1:3" x14ac:dyDescent="0.25">
      <c r="A124" s="306"/>
      <c r="B124" s="306"/>
      <c r="C124" s="307"/>
    </row>
    <row r="125" spans="1:3" x14ac:dyDescent="0.25">
      <c r="A125" s="306"/>
      <c r="B125" s="306"/>
      <c r="C125" s="307"/>
    </row>
    <row r="126" spans="1:3" x14ac:dyDescent="0.25">
      <c r="A126" s="306"/>
      <c r="B126" s="306"/>
      <c r="C126" s="307"/>
    </row>
    <row r="127" spans="1:3" x14ac:dyDescent="0.25">
      <c r="A127" s="306"/>
      <c r="B127" s="306"/>
      <c r="C127" s="307"/>
    </row>
    <row r="128" spans="1:3" x14ac:dyDescent="0.25">
      <c r="A128" s="306"/>
      <c r="B128" s="306"/>
      <c r="C128" s="307"/>
    </row>
    <row r="129" spans="1:3" x14ac:dyDescent="0.25">
      <c r="A129" s="306"/>
      <c r="B129" s="306"/>
      <c r="C129" s="307"/>
    </row>
    <row r="130" spans="1:3" x14ac:dyDescent="0.25">
      <c r="A130" s="306"/>
      <c r="B130" s="306"/>
      <c r="C130" s="307"/>
    </row>
    <row r="131" spans="1:3" x14ac:dyDescent="0.25">
      <c r="A131" s="306"/>
      <c r="B131" s="306"/>
      <c r="C131" s="307"/>
    </row>
    <row r="132" spans="1:3" x14ac:dyDescent="0.25">
      <c r="A132" s="306"/>
      <c r="B132" s="306"/>
      <c r="C132" s="307"/>
    </row>
    <row r="133" spans="1:3" x14ac:dyDescent="0.25">
      <c r="A133" s="306"/>
      <c r="B133" s="306"/>
      <c r="C133" s="307"/>
    </row>
    <row r="134" spans="1:3" x14ac:dyDescent="0.25">
      <c r="A134" s="306"/>
      <c r="B134" s="306"/>
      <c r="C134" s="307"/>
    </row>
    <row r="135" spans="1:3" x14ac:dyDescent="0.25">
      <c r="A135" s="306"/>
      <c r="B135" s="306"/>
      <c r="C135" s="307"/>
    </row>
    <row r="136" spans="1:3" x14ac:dyDescent="0.25">
      <c r="A136" s="306"/>
      <c r="B136" s="306"/>
      <c r="C136" s="307"/>
    </row>
    <row r="137" spans="1:3" x14ac:dyDescent="0.25">
      <c r="A137" s="306"/>
      <c r="B137" s="306"/>
      <c r="C137" s="307"/>
    </row>
    <row r="138" spans="1:3" x14ac:dyDescent="0.25">
      <c r="A138" s="306"/>
      <c r="B138" s="306"/>
      <c r="C138" s="307"/>
    </row>
    <row r="139" spans="1:3" x14ac:dyDescent="0.25">
      <c r="A139" s="306"/>
      <c r="B139" s="306"/>
      <c r="C139" s="307"/>
    </row>
    <row r="140" spans="1:3" x14ac:dyDescent="0.25">
      <c r="A140" s="306"/>
      <c r="B140" s="306"/>
      <c r="C140" s="307"/>
    </row>
    <row r="141" spans="1:3" x14ac:dyDescent="0.25">
      <c r="A141" s="306"/>
      <c r="B141" s="306"/>
      <c r="C141" s="307"/>
    </row>
    <row r="142" spans="1:3" x14ac:dyDescent="0.25">
      <c r="A142" s="306"/>
      <c r="B142" s="306"/>
      <c r="C142" s="307"/>
    </row>
    <row r="143" spans="1:3" x14ac:dyDescent="0.25">
      <c r="A143" s="306"/>
      <c r="B143" s="306"/>
      <c r="C143" s="307"/>
    </row>
    <row r="144" spans="1:3" x14ac:dyDescent="0.25">
      <c r="A144" s="306"/>
      <c r="B144" s="306"/>
      <c r="C144" s="307"/>
    </row>
    <row r="145" spans="1:3" x14ac:dyDescent="0.25">
      <c r="A145" s="306"/>
      <c r="B145" s="306"/>
      <c r="C145" s="307"/>
    </row>
    <row r="146" spans="1:3" x14ac:dyDescent="0.25">
      <c r="A146" s="306"/>
      <c r="B146" s="306"/>
      <c r="C146" s="307"/>
    </row>
    <row r="147" spans="1:3" x14ac:dyDescent="0.25">
      <c r="A147" s="306"/>
      <c r="B147" s="306"/>
      <c r="C147" s="307"/>
    </row>
    <row r="148" spans="1:3" x14ac:dyDescent="0.25">
      <c r="A148" s="306"/>
      <c r="B148" s="306"/>
      <c r="C148" s="307"/>
    </row>
    <row r="149" spans="1:3" x14ac:dyDescent="0.25">
      <c r="A149" s="306"/>
      <c r="B149" s="306"/>
      <c r="C149" s="307"/>
    </row>
    <row r="150" spans="1:3" x14ac:dyDescent="0.25">
      <c r="A150" s="306"/>
      <c r="B150" s="306"/>
      <c r="C150" s="307"/>
    </row>
    <row r="151" spans="1:3" x14ac:dyDescent="0.25">
      <c r="A151" s="306"/>
      <c r="B151" s="306"/>
      <c r="C151" s="307"/>
    </row>
    <row r="152" spans="1:3" x14ac:dyDescent="0.25">
      <c r="A152" s="306"/>
      <c r="B152" s="306"/>
      <c r="C152" s="307"/>
    </row>
    <row r="153" spans="1:3" x14ac:dyDescent="0.25">
      <c r="A153" s="306"/>
      <c r="B153" s="306"/>
      <c r="C153" s="307"/>
    </row>
    <row r="154" spans="1:3" x14ac:dyDescent="0.25">
      <c r="A154" s="306"/>
      <c r="B154" s="306"/>
      <c r="C154" s="307"/>
    </row>
    <row r="155" spans="1:3" x14ac:dyDescent="0.25">
      <c r="A155" s="306"/>
      <c r="B155" s="306"/>
      <c r="C155" s="307"/>
    </row>
    <row r="156" spans="1:3" x14ac:dyDescent="0.25">
      <c r="A156" s="306"/>
      <c r="B156" s="306"/>
      <c r="C156" s="307"/>
    </row>
    <row r="157" spans="1:3" x14ac:dyDescent="0.25">
      <c r="A157" s="306"/>
      <c r="B157" s="306"/>
      <c r="C157" s="307"/>
    </row>
    <row r="158" spans="1:3" x14ac:dyDescent="0.25">
      <c r="A158" s="306"/>
      <c r="B158" s="306"/>
      <c r="C158" s="307"/>
    </row>
    <row r="159" spans="1:3" x14ac:dyDescent="0.25">
      <c r="A159" s="306"/>
      <c r="B159" s="306"/>
      <c r="C159" s="307"/>
    </row>
    <row r="160" spans="1:3" x14ac:dyDescent="0.25">
      <c r="A160" s="306"/>
      <c r="B160" s="306"/>
      <c r="C160" s="307"/>
    </row>
    <row r="161" spans="1:3" x14ac:dyDescent="0.25">
      <c r="A161" s="306"/>
      <c r="B161" s="306"/>
      <c r="C161" s="307"/>
    </row>
    <row r="162" spans="1:3" x14ac:dyDescent="0.25">
      <c r="A162" s="306"/>
      <c r="B162" s="306"/>
      <c r="C162" s="307"/>
    </row>
    <row r="163" spans="1:3" x14ac:dyDescent="0.25">
      <c r="A163" s="306"/>
      <c r="B163" s="306"/>
      <c r="C163" s="307"/>
    </row>
    <row r="164" spans="1:3" x14ac:dyDescent="0.25">
      <c r="A164" s="306"/>
      <c r="B164" s="306"/>
      <c r="C164" s="307"/>
    </row>
    <row r="165" spans="1:3" x14ac:dyDescent="0.25">
      <c r="A165" s="306"/>
      <c r="B165" s="306"/>
      <c r="C165" s="307"/>
    </row>
    <row r="166" spans="1:3" x14ac:dyDescent="0.25">
      <c r="A166" s="306"/>
      <c r="B166" s="306"/>
      <c r="C166" s="307"/>
    </row>
    <row r="167" spans="1:3" x14ac:dyDescent="0.25">
      <c r="A167" s="306"/>
      <c r="B167" s="306"/>
      <c r="C167" s="307"/>
    </row>
    <row r="168" spans="1:3" x14ac:dyDescent="0.25">
      <c r="A168" s="306"/>
      <c r="B168" s="306"/>
      <c r="C168" s="307"/>
    </row>
    <row r="169" spans="1:3" x14ac:dyDescent="0.25">
      <c r="A169" s="306"/>
      <c r="B169" s="306"/>
      <c r="C169" s="307"/>
    </row>
    <row r="170" spans="1:3" x14ac:dyDescent="0.25">
      <c r="A170" s="306"/>
      <c r="B170" s="306"/>
      <c r="C170" s="307"/>
    </row>
    <row r="171" spans="1:3" x14ac:dyDescent="0.25">
      <c r="A171" s="306"/>
      <c r="B171" s="306"/>
      <c r="C171" s="307"/>
    </row>
    <row r="172" spans="1:3" x14ac:dyDescent="0.25">
      <c r="A172" s="306"/>
      <c r="B172" s="306"/>
      <c r="C172" s="307"/>
    </row>
    <row r="173" spans="1:3" x14ac:dyDescent="0.25">
      <c r="A173" s="306"/>
      <c r="B173" s="306"/>
      <c r="C173" s="307"/>
    </row>
    <row r="174" spans="1:3" x14ac:dyDescent="0.25">
      <c r="A174" s="306"/>
      <c r="B174" s="306"/>
      <c r="C174" s="307"/>
    </row>
    <row r="175" spans="1:3" x14ac:dyDescent="0.25">
      <c r="A175" s="306"/>
      <c r="B175" s="306"/>
      <c r="C175" s="307"/>
    </row>
    <row r="176" spans="1:3" x14ac:dyDescent="0.25">
      <c r="A176" s="306"/>
      <c r="B176" s="306"/>
      <c r="C176" s="307"/>
    </row>
    <row r="177" spans="1:3" x14ac:dyDescent="0.25">
      <c r="A177" s="306"/>
      <c r="B177" s="306"/>
      <c r="C177" s="307"/>
    </row>
    <row r="178" spans="1:3" x14ac:dyDescent="0.25">
      <c r="A178" s="306"/>
      <c r="B178" s="306"/>
      <c r="C178" s="307"/>
    </row>
    <row r="179" spans="1:3" x14ac:dyDescent="0.25">
      <c r="A179" s="306"/>
      <c r="B179" s="306"/>
      <c r="C179" s="307"/>
    </row>
    <row r="180" spans="1:3" x14ac:dyDescent="0.25">
      <c r="A180" s="306"/>
      <c r="B180" s="306"/>
      <c r="C180" s="307"/>
    </row>
    <row r="181" spans="1:3" x14ac:dyDescent="0.25">
      <c r="A181" s="306"/>
      <c r="B181" s="306"/>
      <c r="C181" s="307"/>
    </row>
    <row r="182" spans="1:3" x14ac:dyDescent="0.25">
      <c r="A182" s="306"/>
      <c r="B182" s="306"/>
      <c r="C182" s="307"/>
    </row>
    <row r="183" spans="1:3" x14ac:dyDescent="0.25">
      <c r="A183" s="306"/>
      <c r="B183" s="306"/>
      <c r="C183" s="307"/>
    </row>
    <row r="184" spans="1:3" x14ac:dyDescent="0.25">
      <c r="A184" s="306"/>
      <c r="B184" s="306"/>
      <c r="C184" s="307"/>
    </row>
    <row r="185" spans="1:3" x14ac:dyDescent="0.25">
      <c r="A185" s="306"/>
      <c r="B185" s="306"/>
      <c r="C185" s="307"/>
    </row>
    <row r="186" spans="1:3" x14ac:dyDescent="0.25">
      <c r="A186" s="306"/>
      <c r="B186" s="306"/>
      <c r="C186" s="307"/>
    </row>
    <row r="187" spans="1:3" x14ac:dyDescent="0.25">
      <c r="A187" s="306"/>
      <c r="B187" s="306"/>
      <c r="C187" s="307"/>
    </row>
    <row r="188" spans="1:3" x14ac:dyDescent="0.25">
      <c r="A188" s="306"/>
      <c r="B188" s="306"/>
      <c r="C188" s="307"/>
    </row>
    <row r="189" spans="1:3" x14ac:dyDescent="0.25">
      <c r="A189" s="306"/>
      <c r="B189" s="306"/>
      <c r="C189" s="307"/>
    </row>
    <row r="190" spans="1:3" x14ac:dyDescent="0.25">
      <c r="A190" s="306"/>
      <c r="B190" s="306"/>
      <c r="C190" s="307"/>
    </row>
    <row r="191" spans="1:3" x14ac:dyDescent="0.25">
      <c r="A191" s="306"/>
      <c r="B191" s="306"/>
      <c r="C191" s="307"/>
    </row>
    <row r="192" spans="1:3" x14ac:dyDescent="0.25">
      <c r="A192" s="306"/>
      <c r="B192" s="306"/>
      <c r="C192" s="307"/>
    </row>
    <row r="193" spans="1:3" x14ac:dyDescent="0.25">
      <c r="A193" s="306"/>
      <c r="B193" s="306"/>
      <c r="C193" s="307"/>
    </row>
    <row r="194" spans="1:3" x14ac:dyDescent="0.25">
      <c r="A194" s="306"/>
      <c r="B194" s="306"/>
      <c r="C194" s="307"/>
    </row>
    <row r="195" spans="1:3" x14ac:dyDescent="0.25">
      <c r="A195" s="306"/>
      <c r="B195" s="306"/>
      <c r="C195" s="307"/>
    </row>
    <row r="196" spans="1:3" x14ac:dyDescent="0.25">
      <c r="A196" s="306"/>
      <c r="B196" s="306"/>
      <c r="C196" s="307"/>
    </row>
    <row r="197" spans="1:3" x14ac:dyDescent="0.25">
      <c r="A197" s="306"/>
      <c r="B197" s="306"/>
      <c r="C197" s="307"/>
    </row>
    <row r="198" spans="1:3" x14ac:dyDescent="0.25">
      <c r="A198" s="306"/>
      <c r="B198" s="306"/>
      <c r="C198" s="307"/>
    </row>
    <row r="199" spans="1:3" x14ac:dyDescent="0.25">
      <c r="A199" s="306"/>
      <c r="B199" s="306"/>
      <c r="C199" s="307"/>
    </row>
    <row r="200" spans="1:3" x14ac:dyDescent="0.25">
      <c r="A200" s="306"/>
      <c r="B200" s="306"/>
      <c r="C200" s="307"/>
    </row>
    <row r="201" spans="1:3" x14ac:dyDescent="0.25">
      <c r="A201" s="306"/>
      <c r="B201" s="306"/>
      <c r="C201" s="307"/>
    </row>
    <row r="202" spans="1:3" x14ac:dyDescent="0.25">
      <c r="A202" s="306"/>
      <c r="B202" s="306"/>
      <c r="C202" s="307"/>
    </row>
    <row r="203" spans="1:3" x14ac:dyDescent="0.25">
      <c r="A203" s="306"/>
      <c r="B203" s="306"/>
      <c r="C203" s="307"/>
    </row>
    <row r="204" spans="1:3" x14ac:dyDescent="0.25">
      <c r="A204" s="306"/>
      <c r="B204" s="306"/>
      <c r="C204" s="307"/>
    </row>
    <row r="205" spans="1:3" x14ac:dyDescent="0.25">
      <c r="A205" s="306"/>
      <c r="B205" s="306"/>
      <c r="C205" s="307"/>
    </row>
    <row r="206" spans="1:3" x14ac:dyDescent="0.25">
      <c r="A206" s="306"/>
      <c r="B206" s="306"/>
      <c r="C206" s="307"/>
    </row>
    <row r="207" spans="1:3" x14ac:dyDescent="0.25">
      <c r="A207" s="306"/>
      <c r="B207" s="306"/>
      <c r="C207" s="307"/>
    </row>
    <row r="208" spans="1:3" x14ac:dyDescent="0.25">
      <c r="A208" s="306"/>
      <c r="B208" s="306"/>
      <c r="C208" s="307"/>
    </row>
    <row r="209" spans="1:3" x14ac:dyDescent="0.25">
      <c r="A209" s="306"/>
      <c r="B209" s="306"/>
      <c r="C209" s="307"/>
    </row>
    <row r="210" spans="1:3" x14ac:dyDescent="0.25">
      <c r="A210" s="306"/>
      <c r="B210" s="306"/>
      <c r="C210" s="307"/>
    </row>
    <row r="211" spans="1:3" x14ac:dyDescent="0.25">
      <c r="A211" s="306"/>
      <c r="B211" s="306"/>
      <c r="C211" s="307"/>
    </row>
    <row r="212" spans="1:3" x14ac:dyDescent="0.25">
      <c r="A212" s="306"/>
      <c r="B212" s="306"/>
      <c r="C212" s="307"/>
    </row>
    <row r="213" spans="1:3" x14ac:dyDescent="0.25">
      <c r="A213" s="306"/>
      <c r="B213" s="306"/>
      <c r="C213" s="307"/>
    </row>
    <row r="214" spans="1:3" x14ac:dyDescent="0.25">
      <c r="A214" s="306"/>
      <c r="B214" s="306"/>
      <c r="C214" s="307"/>
    </row>
    <row r="215" spans="1:3" x14ac:dyDescent="0.25">
      <c r="A215" s="306"/>
      <c r="B215" s="306"/>
      <c r="C215" s="307"/>
    </row>
    <row r="216" spans="1:3" x14ac:dyDescent="0.25">
      <c r="A216" s="306"/>
      <c r="B216" s="306"/>
      <c r="C216" s="307"/>
    </row>
    <row r="217" spans="1:3" x14ac:dyDescent="0.25">
      <c r="A217" s="306"/>
      <c r="B217" s="306"/>
      <c r="C217" s="307"/>
    </row>
    <row r="218" spans="1:3" x14ac:dyDescent="0.25">
      <c r="A218" s="306"/>
      <c r="B218" s="306"/>
      <c r="C218" s="307"/>
    </row>
    <row r="219" spans="1:3" x14ac:dyDescent="0.25">
      <c r="A219" s="306"/>
      <c r="B219" s="306"/>
      <c r="C219" s="307"/>
    </row>
    <row r="220" spans="1:3" x14ac:dyDescent="0.25">
      <c r="A220" s="306"/>
      <c r="B220" s="306"/>
      <c r="C220" s="307"/>
    </row>
    <row r="221" spans="1:3" x14ac:dyDescent="0.25">
      <c r="A221" s="306"/>
      <c r="B221" s="306"/>
      <c r="C221" s="307"/>
    </row>
    <row r="222" spans="1:3" x14ac:dyDescent="0.25">
      <c r="A222" s="306"/>
      <c r="B222" s="306"/>
      <c r="C222" s="307"/>
    </row>
    <row r="223" spans="1:3" x14ac:dyDescent="0.25">
      <c r="A223" s="306"/>
      <c r="B223" s="306"/>
      <c r="C223" s="307"/>
    </row>
    <row r="224" spans="1:3" x14ac:dyDescent="0.25">
      <c r="A224" s="306"/>
      <c r="B224" s="306"/>
      <c r="C224" s="307"/>
    </row>
    <row r="225" spans="1:3" x14ac:dyDescent="0.25">
      <c r="A225" s="306"/>
      <c r="B225" s="306"/>
      <c r="C225" s="307"/>
    </row>
    <row r="226" spans="1:3" x14ac:dyDescent="0.25">
      <c r="A226" s="306"/>
      <c r="B226" s="306"/>
      <c r="C226" s="307"/>
    </row>
    <row r="227" spans="1:3" x14ac:dyDescent="0.25">
      <c r="A227" s="306"/>
      <c r="B227" s="306"/>
      <c r="C227" s="307"/>
    </row>
    <row r="228" spans="1:3" x14ac:dyDescent="0.25">
      <c r="A228" s="306"/>
      <c r="B228" s="306"/>
      <c r="C228" s="307"/>
    </row>
    <row r="229" spans="1:3" x14ac:dyDescent="0.25">
      <c r="A229" s="306"/>
      <c r="B229" s="306"/>
      <c r="C229" s="307"/>
    </row>
    <row r="230" spans="1:3" x14ac:dyDescent="0.25">
      <c r="A230" s="306"/>
      <c r="B230" s="306"/>
      <c r="C230" s="307"/>
    </row>
    <row r="231" spans="1:3" x14ac:dyDescent="0.25">
      <c r="A231" s="306"/>
      <c r="B231" s="306"/>
      <c r="C231" s="307"/>
    </row>
    <row r="232" spans="1:3" x14ac:dyDescent="0.25">
      <c r="A232" s="306"/>
      <c r="B232" s="306"/>
      <c r="C232" s="307"/>
    </row>
    <row r="233" spans="1:3" x14ac:dyDescent="0.25">
      <c r="A233" s="306"/>
      <c r="B233" s="306"/>
      <c r="C233" s="307"/>
    </row>
    <row r="234" spans="1:3" x14ac:dyDescent="0.25">
      <c r="A234" s="306"/>
      <c r="B234" s="306"/>
      <c r="C234" s="307"/>
    </row>
    <row r="235" spans="1:3" x14ac:dyDescent="0.25">
      <c r="A235" s="306"/>
      <c r="B235" s="306"/>
      <c r="C235" s="307"/>
    </row>
    <row r="236" spans="1:3" x14ac:dyDescent="0.25">
      <c r="A236" s="306"/>
      <c r="B236" s="306"/>
      <c r="C236" s="307"/>
    </row>
    <row r="237" spans="1:3" x14ac:dyDescent="0.25">
      <c r="A237" s="306"/>
      <c r="B237" s="306"/>
      <c r="C237" s="307"/>
    </row>
    <row r="238" spans="1:3" x14ac:dyDescent="0.25">
      <c r="A238" s="306"/>
      <c r="B238" s="306"/>
      <c r="C238" s="307"/>
    </row>
    <row r="239" spans="1:3" x14ac:dyDescent="0.25">
      <c r="A239" s="306"/>
      <c r="B239" s="306"/>
      <c r="C239" s="307"/>
    </row>
    <row r="240" spans="1:3" x14ac:dyDescent="0.25">
      <c r="A240" s="306"/>
      <c r="B240" s="306"/>
      <c r="C240" s="307"/>
    </row>
    <row r="241" spans="1:3" x14ac:dyDescent="0.25">
      <c r="A241" s="306"/>
      <c r="B241" s="306"/>
      <c r="C241" s="307"/>
    </row>
  </sheetData>
  <mergeCells count="79">
    <mergeCell ref="AM8:AM9"/>
    <mergeCell ref="AN5:AP5"/>
    <mergeCell ref="AN6:AP7"/>
    <mergeCell ref="AN8:AN9"/>
    <mergeCell ref="AO8:AO9"/>
    <mergeCell ref="AP8:AP9"/>
    <mergeCell ref="F8:F9"/>
    <mergeCell ref="V8:V9"/>
    <mergeCell ref="V5:X5"/>
    <mergeCell ref="D5:F5"/>
    <mergeCell ref="AH5:AJ5"/>
    <mergeCell ref="AE5:AG5"/>
    <mergeCell ref="AB5:AD5"/>
    <mergeCell ref="S5:U5"/>
    <mergeCell ref="Y5:AA5"/>
    <mergeCell ref="Y6:AA7"/>
    <mergeCell ref="Y8:Y9"/>
    <mergeCell ref="Z8:Z9"/>
    <mergeCell ref="AA8:AA9"/>
    <mergeCell ref="D6:F7"/>
    <mergeCell ref="AI8:AI9"/>
    <mergeCell ref="AD8:AD9"/>
    <mergeCell ref="S8:S9"/>
    <mergeCell ref="T8:T9"/>
    <mergeCell ref="U8:U9"/>
    <mergeCell ref="AB6:AD7"/>
    <mergeCell ref="V6:X7"/>
    <mergeCell ref="W8:W9"/>
    <mergeCell ref="AB8:AB9"/>
    <mergeCell ref="X8:X9"/>
    <mergeCell ref="S6:U7"/>
    <mergeCell ref="AC8:AC9"/>
    <mergeCell ref="A2:C2"/>
    <mergeCell ref="A5:A9"/>
    <mergeCell ref="C5:C9"/>
    <mergeCell ref="M6:O7"/>
    <mergeCell ref="R8:R9"/>
    <mergeCell ref="M8:M9"/>
    <mergeCell ref="P8:P9"/>
    <mergeCell ref="Q8:Q9"/>
    <mergeCell ref="N8:N9"/>
    <mergeCell ref="M5:O5"/>
    <mergeCell ref="B5:B9"/>
    <mergeCell ref="P5:R5"/>
    <mergeCell ref="O8:O9"/>
    <mergeCell ref="P6:R7"/>
    <mergeCell ref="D8:D9"/>
    <mergeCell ref="E8:E9"/>
    <mergeCell ref="AH6:AJ7"/>
    <mergeCell ref="AE6:AG7"/>
    <mergeCell ref="AT5:AV5"/>
    <mergeCell ref="AT6:AV7"/>
    <mergeCell ref="AT8:AT9"/>
    <mergeCell ref="AU8:AU9"/>
    <mergeCell ref="AV8:AV9"/>
    <mergeCell ref="AH8:AH9"/>
    <mergeCell ref="AE8:AE9"/>
    <mergeCell ref="AF8:AF9"/>
    <mergeCell ref="AG8:AG9"/>
    <mergeCell ref="AJ8:AJ9"/>
    <mergeCell ref="AK5:AM5"/>
    <mergeCell ref="AK6:AM7"/>
    <mergeCell ref="AK8:AK9"/>
    <mergeCell ref="AL8:AL9"/>
    <mergeCell ref="AQ5:AS5"/>
    <mergeCell ref="AQ6:AS7"/>
    <mergeCell ref="AQ8:AQ9"/>
    <mergeCell ref="AR8:AR9"/>
    <mergeCell ref="AS8:AS9"/>
    <mergeCell ref="G5:I5"/>
    <mergeCell ref="G6:I7"/>
    <mergeCell ref="G8:G9"/>
    <mergeCell ref="H8:H9"/>
    <mergeCell ref="I8:I9"/>
    <mergeCell ref="J5:L5"/>
    <mergeCell ref="J6:L7"/>
    <mergeCell ref="J8:J9"/>
    <mergeCell ref="K8:K9"/>
    <mergeCell ref="L8:L9"/>
  </mergeCells>
  <phoneticPr fontId="4" type="noConversion"/>
  <printOptions horizontalCentered="1"/>
  <pageMargins left="3.937007874015748E-2" right="3.937007874015748E-2" top="0.11811023622047245" bottom="0.11811023622047245" header="7.874015748031496E-2" footer="0.31496062992125984"/>
  <pageSetup paperSize="9" scale="45" fitToWidth="6" orientation="landscape" r:id="rId1"/>
  <headerFooter alignWithMargins="0">
    <oddHeader>&amp;R&amp;16 5. melléklet &amp;P. oldal</oddHeader>
  </headerFooter>
  <colBreaks count="4" manualBreakCount="4">
    <brk id="12" max="71" man="1"/>
    <brk id="21" max="71" man="1"/>
    <brk id="30" max="71" man="1"/>
    <brk id="39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2025</vt:lpstr>
      <vt:lpstr>'2025'!Nyomtatási_cím</vt:lpstr>
      <vt:lpstr>'2025'!Nyomtatási_terület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2026-04-20T07:14:04Z</dcterms:modified>
</cp:coreProperties>
</file>